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35FEE551-72DC-41DE-8AB1-F8BCF3D83067}" xr6:coauthVersionLast="45" xr6:coauthVersionMax="45" xr10:uidLastSave="{00000000-0000-0000-0000-000000000000}"/>
  <bookViews>
    <workbookView xWindow="29205" yWindow="1020" windowWidth="13725" windowHeight="12255" activeTab="1" xr2:uid="{00000000-000D-0000-FFFF-FFFF00000000}"/>
  </bookViews>
  <sheets>
    <sheet name="ECN History" sheetId="3" r:id="rId1"/>
    <sheet name="M2S060T(S)-VF400" sheetId="2" r:id="rId2"/>
    <sheet name="M2S060-VF400" sheetId="4" r:id="rId3"/>
  </sheets>
  <definedNames>
    <definedName name="_xlnm._FilterDatabase" localSheetId="1" hidden="1">'M2S060T(S)-VF400'!$A$1:$H$404</definedName>
    <definedName name="_xlnm._FilterDatabase" localSheetId="2" hidden="1">'M2S060-VF400'!$A$1:$H$404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03" i="4" l="1"/>
  <c r="E403" i="4"/>
  <c r="F403" i="4" s="1"/>
  <c r="G402" i="4"/>
  <c r="E402" i="4"/>
  <c r="F402" i="4" s="1"/>
  <c r="G401" i="4"/>
  <c r="E401" i="4"/>
  <c r="F401" i="4" s="1"/>
  <c r="G400" i="4"/>
  <c r="E400" i="4"/>
  <c r="F400" i="4" s="1"/>
  <c r="G399" i="4"/>
  <c r="E399" i="4"/>
  <c r="F399" i="4" s="1"/>
  <c r="G398" i="4"/>
  <c r="E398" i="4"/>
  <c r="F398" i="4" s="1"/>
  <c r="G397" i="4"/>
  <c r="E397" i="4"/>
  <c r="F397" i="4" s="1"/>
  <c r="G396" i="4"/>
  <c r="E396" i="4"/>
  <c r="F396" i="4" s="1"/>
  <c r="G395" i="4"/>
  <c r="E395" i="4"/>
  <c r="F395" i="4" s="1"/>
  <c r="G394" i="4"/>
  <c r="E394" i="4"/>
  <c r="F394" i="4" s="1"/>
  <c r="G393" i="4"/>
  <c r="E393" i="4"/>
  <c r="F393" i="4" s="1"/>
  <c r="G392" i="4"/>
  <c r="E392" i="4"/>
  <c r="F392" i="4" s="1"/>
  <c r="G391" i="4"/>
  <c r="E391" i="4"/>
  <c r="F391" i="4" s="1"/>
  <c r="G390" i="4"/>
  <c r="E390" i="4"/>
  <c r="F390" i="4" s="1"/>
  <c r="G389" i="4"/>
  <c r="E389" i="4"/>
  <c r="F389" i="4" s="1"/>
  <c r="G388" i="4"/>
  <c r="E388" i="4"/>
  <c r="F388" i="4" s="1"/>
  <c r="G387" i="4"/>
  <c r="E387" i="4"/>
  <c r="F387" i="4" s="1"/>
  <c r="G386" i="4"/>
  <c r="E386" i="4"/>
  <c r="F386" i="4" s="1"/>
  <c r="G385" i="4"/>
  <c r="E385" i="4"/>
  <c r="F385" i="4" s="1"/>
  <c r="G384" i="4"/>
  <c r="E384" i="4"/>
  <c r="F384" i="4" s="1"/>
  <c r="G383" i="4"/>
  <c r="E383" i="4"/>
  <c r="F383" i="4" s="1"/>
  <c r="G382" i="4"/>
  <c r="E382" i="4"/>
  <c r="F382" i="4" s="1"/>
  <c r="G381" i="4"/>
  <c r="E381" i="4"/>
  <c r="F381" i="4" s="1"/>
  <c r="G380" i="4"/>
  <c r="E380" i="4"/>
  <c r="F380" i="4" s="1"/>
  <c r="G379" i="4"/>
  <c r="E379" i="4"/>
  <c r="F379" i="4" s="1"/>
  <c r="G378" i="4"/>
  <c r="E378" i="4"/>
  <c r="F378" i="4" s="1"/>
  <c r="G377" i="4"/>
  <c r="E377" i="4"/>
  <c r="F377" i="4" s="1"/>
  <c r="G376" i="4"/>
  <c r="E376" i="4"/>
  <c r="F376" i="4" s="1"/>
  <c r="G375" i="4"/>
  <c r="E375" i="4"/>
  <c r="F375" i="4" s="1"/>
  <c r="G374" i="4"/>
  <c r="E374" i="4"/>
  <c r="F374" i="4" s="1"/>
  <c r="G373" i="4"/>
  <c r="E373" i="4"/>
  <c r="F373" i="4" s="1"/>
  <c r="G372" i="4"/>
  <c r="E372" i="4"/>
  <c r="F372" i="4" s="1"/>
  <c r="G371" i="4"/>
  <c r="E371" i="4"/>
  <c r="F371" i="4" s="1"/>
  <c r="G370" i="4"/>
  <c r="E370" i="4"/>
  <c r="F370" i="4" s="1"/>
  <c r="G369" i="4"/>
  <c r="E369" i="4"/>
  <c r="F369" i="4" s="1"/>
  <c r="G368" i="4"/>
  <c r="E368" i="4"/>
  <c r="F368" i="4" s="1"/>
  <c r="G367" i="4"/>
  <c r="E367" i="4"/>
  <c r="F367" i="4" s="1"/>
  <c r="G366" i="4"/>
  <c r="E366" i="4"/>
  <c r="F366" i="4" s="1"/>
  <c r="G365" i="4"/>
  <c r="E365" i="4"/>
  <c r="F365" i="4" s="1"/>
  <c r="G364" i="4"/>
  <c r="E364" i="4"/>
  <c r="F364" i="4" s="1"/>
  <c r="G363" i="4"/>
  <c r="E363" i="4"/>
  <c r="F363" i="4" s="1"/>
  <c r="G362" i="4"/>
  <c r="E362" i="4"/>
  <c r="F362" i="4" s="1"/>
  <c r="G361" i="4"/>
  <c r="E361" i="4"/>
  <c r="F361" i="4" s="1"/>
  <c r="G360" i="4"/>
  <c r="E360" i="4"/>
  <c r="F360" i="4" s="1"/>
  <c r="G359" i="4"/>
  <c r="E359" i="4"/>
  <c r="F359" i="4" s="1"/>
  <c r="G358" i="4"/>
  <c r="E358" i="4"/>
  <c r="F358" i="4" s="1"/>
  <c r="G357" i="4"/>
  <c r="E357" i="4"/>
  <c r="F357" i="4" s="1"/>
  <c r="G356" i="4"/>
  <c r="E356" i="4"/>
  <c r="F356" i="4" s="1"/>
  <c r="G355" i="4"/>
  <c r="E355" i="4"/>
  <c r="F355" i="4" s="1"/>
  <c r="G354" i="4"/>
  <c r="E354" i="4"/>
  <c r="F354" i="4" s="1"/>
  <c r="G353" i="4"/>
  <c r="E353" i="4"/>
  <c r="F353" i="4" s="1"/>
  <c r="G352" i="4"/>
  <c r="E352" i="4"/>
  <c r="F352" i="4" s="1"/>
  <c r="G351" i="4"/>
  <c r="E351" i="4"/>
  <c r="F351" i="4" s="1"/>
  <c r="G350" i="4"/>
  <c r="E350" i="4"/>
  <c r="F350" i="4" s="1"/>
  <c r="G349" i="4"/>
  <c r="E349" i="4"/>
  <c r="F349" i="4" s="1"/>
  <c r="G348" i="4"/>
  <c r="E348" i="4"/>
  <c r="F348" i="4" s="1"/>
  <c r="G347" i="4"/>
  <c r="E347" i="4"/>
  <c r="F347" i="4" s="1"/>
  <c r="G346" i="4"/>
  <c r="E346" i="4"/>
  <c r="F346" i="4" s="1"/>
  <c r="G345" i="4"/>
  <c r="E345" i="4"/>
  <c r="F345" i="4" s="1"/>
  <c r="G344" i="4"/>
  <c r="E344" i="4"/>
  <c r="F344" i="4" s="1"/>
  <c r="G343" i="4"/>
  <c r="E343" i="4"/>
  <c r="F343" i="4" s="1"/>
  <c r="G342" i="4"/>
  <c r="E342" i="4"/>
  <c r="F342" i="4" s="1"/>
  <c r="G341" i="4"/>
  <c r="E341" i="4"/>
  <c r="F341" i="4" s="1"/>
  <c r="G340" i="4"/>
  <c r="E340" i="4"/>
  <c r="F340" i="4" s="1"/>
  <c r="G339" i="4"/>
  <c r="E339" i="4"/>
  <c r="F339" i="4" s="1"/>
  <c r="G338" i="4"/>
  <c r="E338" i="4"/>
  <c r="F338" i="4" s="1"/>
  <c r="G337" i="4"/>
  <c r="E337" i="4"/>
  <c r="F337" i="4" s="1"/>
  <c r="G336" i="4"/>
  <c r="E336" i="4"/>
  <c r="F336" i="4" s="1"/>
  <c r="G335" i="4"/>
  <c r="E335" i="4"/>
  <c r="F335" i="4" s="1"/>
  <c r="G334" i="4"/>
  <c r="E334" i="4"/>
  <c r="F334" i="4" s="1"/>
  <c r="G333" i="4"/>
  <c r="E333" i="4"/>
  <c r="F333" i="4" s="1"/>
  <c r="G332" i="4"/>
  <c r="E332" i="4"/>
  <c r="F332" i="4" s="1"/>
  <c r="G331" i="4"/>
  <c r="E331" i="4"/>
  <c r="F331" i="4" s="1"/>
  <c r="G330" i="4"/>
  <c r="E330" i="4"/>
  <c r="F330" i="4" s="1"/>
  <c r="G329" i="4"/>
  <c r="E329" i="4"/>
  <c r="F329" i="4" s="1"/>
  <c r="G328" i="4"/>
  <c r="E328" i="4"/>
  <c r="F328" i="4" s="1"/>
  <c r="G327" i="4"/>
  <c r="E327" i="4"/>
  <c r="F327" i="4" s="1"/>
  <c r="G326" i="4"/>
  <c r="E326" i="4"/>
  <c r="F326" i="4" s="1"/>
  <c r="G325" i="4"/>
  <c r="E325" i="4"/>
  <c r="F325" i="4" s="1"/>
  <c r="G324" i="4"/>
  <c r="E324" i="4"/>
  <c r="F324" i="4" s="1"/>
  <c r="G323" i="4"/>
  <c r="E323" i="4"/>
  <c r="F323" i="4" s="1"/>
  <c r="G322" i="4"/>
  <c r="E322" i="4"/>
  <c r="F322" i="4" s="1"/>
  <c r="G321" i="4"/>
  <c r="E321" i="4"/>
  <c r="F321" i="4" s="1"/>
  <c r="G320" i="4"/>
  <c r="E320" i="4"/>
  <c r="F320" i="4" s="1"/>
  <c r="G319" i="4"/>
  <c r="E319" i="4"/>
  <c r="F319" i="4" s="1"/>
  <c r="G318" i="4"/>
  <c r="E318" i="4"/>
  <c r="F318" i="4" s="1"/>
  <c r="G317" i="4"/>
  <c r="E317" i="4"/>
  <c r="F317" i="4" s="1"/>
  <c r="G316" i="4"/>
  <c r="E316" i="4"/>
  <c r="F316" i="4" s="1"/>
  <c r="G315" i="4"/>
  <c r="E315" i="4"/>
  <c r="F315" i="4" s="1"/>
  <c r="G314" i="4"/>
  <c r="E314" i="4"/>
  <c r="F314" i="4" s="1"/>
  <c r="G313" i="4"/>
  <c r="E313" i="4"/>
  <c r="F313" i="4" s="1"/>
  <c r="G312" i="4"/>
  <c r="E312" i="4"/>
  <c r="F312" i="4" s="1"/>
  <c r="G311" i="4"/>
  <c r="E311" i="4"/>
  <c r="F311" i="4" s="1"/>
  <c r="G310" i="4"/>
  <c r="E310" i="4"/>
  <c r="F310" i="4" s="1"/>
  <c r="G309" i="4"/>
  <c r="E309" i="4"/>
  <c r="F309" i="4" s="1"/>
  <c r="G308" i="4"/>
  <c r="E308" i="4"/>
  <c r="F308" i="4" s="1"/>
  <c r="G307" i="4"/>
  <c r="E307" i="4"/>
  <c r="F307" i="4" s="1"/>
  <c r="G306" i="4"/>
  <c r="E306" i="4"/>
  <c r="F306" i="4" s="1"/>
  <c r="G305" i="4"/>
  <c r="E305" i="4"/>
  <c r="F305" i="4" s="1"/>
  <c r="G304" i="4"/>
  <c r="E304" i="4"/>
  <c r="F304" i="4" s="1"/>
  <c r="G303" i="4"/>
  <c r="E303" i="4"/>
  <c r="F303" i="4" s="1"/>
  <c r="G302" i="4"/>
  <c r="E302" i="4"/>
  <c r="F302" i="4" s="1"/>
  <c r="G301" i="4"/>
  <c r="E301" i="4"/>
  <c r="F301" i="4" s="1"/>
  <c r="G300" i="4"/>
  <c r="E300" i="4"/>
  <c r="F300" i="4" s="1"/>
  <c r="G299" i="4"/>
  <c r="E299" i="4"/>
  <c r="F299" i="4" s="1"/>
  <c r="G298" i="4"/>
  <c r="E298" i="4"/>
  <c r="F298" i="4" s="1"/>
  <c r="G297" i="4"/>
  <c r="E297" i="4"/>
  <c r="F297" i="4" s="1"/>
  <c r="G296" i="4"/>
  <c r="E296" i="4"/>
  <c r="F296" i="4" s="1"/>
  <c r="G295" i="4"/>
  <c r="E295" i="4"/>
  <c r="F295" i="4" s="1"/>
  <c r="G294" i="4"/>
  <c r="E294" i="4"/>
  <c r="F294" i="4" s="1"/>
  <c r="G293" i="4"/>
  <c r="E293" i="4"/>
  <c r="F293" i="4" s="1"/>
  <c r="G292" i="4"/>
  <c r="E292" i="4"/>
  <c r="F292" i="4" s="1"/>
  <c r="G291" i="4"/>
  <c r="E291" i="4"/>
  <c r="F291" i="4" s="1"/>
  <c r="G290" i="4"/>
  <c r="E290" i="4"/>
  <c r="F290" i="4" s="1"/>
  <c r="G289" i="4"/>
  <c r="E289" i="4"/>
  <c r="F289" i="4" s="1"/>
  <c r="G288" i="4"/>
  <c r="E288" i="4"/>
  <c r="F288" i="4" s="1"/>
  <c r="G287" i="4"/>
  <c r="E287" i="4"/>
  <c r="F287" i="4" s="1"/>
  <c r="G286" i="4"/>
  <c r="E286" i="4"/>
  <c r="F286" i="4" s="1"/>
  <c r="G285" i="4"/>
  <c r="E285" i="4"/>
  <c r="F285" i="4" s="1"/>
  <c r="G284" i="4"/>
  <c r="E284" i="4"/>
  <c r="F284" i="4" s="1"/>
  <c r="G283" i="4"/>
  <c r="E283" i="4"/>
  <c r="F283" i="4" s="1"/>
  <c r="G282" i="4"/>
  <c r="E282" i="4"/>
  <c r="F282" i="4" s="1"/>
  <c r="G281" i="4"/>
  <c r="E281" i="4"/>
  <c r="F281" i="4" s="1"/>
  <c r="G280" i="4"/>
  <c r="E280" i="4"/>
  <c r="F280" i="4" s="1"/>
  <c r="G279" i="4"/>
  <c r="E279" i="4"/>
  <c r="F279" i="4" s="1"/>
  <c r="G278" i="4"/>
  <c r="E278" i="4"/>
  <c r="F278" i="4" s="1"/>
  <c r="G277" i="4"/>
  <c r="E277" i="4"/>
  <c r="F277" i="4" s="1"/>
  <c r="G276" i="4"/>
  <c r="E276" i="4"/>
  <c r="F276" i="4" s="1"/>
  <c r="G275" i="4"/>
  <c r="E275" i="4"/>
  <c r="F275" i="4" s="1"/>
  <c r="G274" i="4"/>
  <c r="E274" i="4"/>
  <c r="F274" i="4" s="1"/>
  <c r="G273" i="4"/>
  <c r="E273" i="4"/>
  <c r="F273" i="4" s="1"/>
  <c r="G272" i="4"/>
  <c r="E272" i="4"/>
  <c r="F272" i="4" s="1"/>
  <c r="G271" i="4"/>
  <c r="E271" i="4"/>
  <c r="F271" i="4" s="1"/>
  <c r="G270" i="4"/>
  <c r="E270" i="4"/>
  <c r="F270" i="4" s="1"/>
  <c r="G269" i="4"/>
  <c r="E269" i="4"/>
  <c r="F269" i="4" s="1"/>
  <c r="G268" i="4"/>
  <c r="E268" i="4"/>
  <c r="F268" i="4" s="1"/>
  <c r="G267" i="4"/>
  <c r="E267" i="4"/>
  <c r="F267" i="4" s="1"/>
  <c r="G266" i="4"/>
  <c r="E266" i="4"/>
  <c r="F266" i="4" s="1"/>
  <c r="G265" i="4"/>
  <c r="E265" i="4"/>
  <c r="F265" i="4" s="1"/>
  <c r="G264" i="4"/>
  <c r="E264" i="4"/>
  <c r="F264" i="4" s="1"/>
  <c r="G263" i="4"/>
  <c r="E263" i="4"/>
  <c r="F263" i="4" s="1"/>
  <c r="G262" i="4"/>
  <c r="E262" i="4"/>
  <c r="F262" i="4" s="1"/>
  <c r="G261" i="4"/>
  <c r="E261" i="4"/>
  <c r="F261" i="4" s="1"/>
  <c r="G260" i="4"/>
  <c r="E260" i="4"/>
  <c r="F260" i="4" s="1"/>
  <c r="G259" i="4"/>
  <c r="E259" i="4"/>
  <c r="F259" i="4" s="1"/>
  <c r="G258" i="4"/>
  <c r="E258" i="4"/>
  <c r="F258" i="4" s="1"/>
  <c r="G257" i="4"/>
  <c r="E257" i="4"/>
  <c r="F257" i="4" s="1"/>
  <c r="G256" i="4"/>
  <c r="E256" i="4"/>
  <c r="F256" i="4" s="1"/>
  <c r="G255" i="4"/>
  <c r="E255" i="4"/>
  <c r="F255" i="4" s="1"/>
  <c r="G254" i="4"/>
  <c r="E254" i="4"/>
  <c r="F254" i="4" s="1"/>
  <c r="G253" i="4"/>
  <c r="E253" i="4"/>
  <c r="F253" i="4" s="1"/>
  <c r="G252" i="4"/>
  <c r="E252" i="4"/>
  <c r="F252" i="4" s="1"/>
  <c r="G251" i="4"/>
  <c r="E251" i="4"/>
  <c r="F251" i="4" s="1"/>
  <c r="G250" i="4"/>
  <c r="E250" i="4"/>
  <c r="F250" i="4" s="1"/>
  <c r="G249" i="4"/>
  <c r="E249" i="4"/>
  <c r="F249" i="4" s="1"/>
  <c r="G248" i="4"/>
  <c r="E248" i="4"/>
  <c r="F248" i="4" s="1"/>
  <c r="G247" i="4"/>
  <c r="E247" i="4"/>
  <c r="F247" i="4" s="1"/>
  <c r="G246" i="4"/>
  <c r="E246" i="4"/>
  <c r="F246" i="4" s="1"/>
  <c r="G245" i="4"/>
  <c r="E245" i="4"/>
  <c r="F245" i="4" s="1"/>
  <c r="G244" i="4"/>
  <c r="E244" i="4"/>
  <c r="F244" i="4" s="1"/>
  <c r="G243" i="4"/>
  <c r="E243" i="4"/>
  <c r="F243" i="4" s="1"/>
  <c r="G242" i="4"/>
  <c r="E242" i="4"/>
  <c r="F242" i="4" s="1"/>
  <c r="G241" i="4"/>
  <c r="E241" i="4"/>
  <c r="F241" i="4" s="1"/>
  <c r="G240" i="4"/>
  <c r="E240" i="4"/>
  <c r="F240" i="4" s="1"/>
  <c r="G239" i="4"/>
  <c r="E239" i="4"/>
  <c r="F239" i="4" s="1"/>
  <c r="G238" i="4"/>
  <c r="E238" i="4"/>
  <c r="F238" i="4" s="1"/>
  <c r="G237" i="4"/>
  <c r="E237" i="4"/>
  <c r="F237" i="4" s="1"/>
  <c r="G236" i="4"/>
  <c r="E236" i="4"/>
  <c r="F236" i="4" s="1"/>
  <c r="G235" i="4"/>
  <c r="E235" i="4"/>
  <c r="F235" i="4" s="1"/>
  <c r="G234" i="4"/>
  <c r="E234" i="4"/>
  <c r="F234" i="4" s="1"/>
  <c r="G233" i="4"/>
  <c r="E233" i="4"/>
  <c r="F233" i="4" s="1"/>
  <c r="G232" i="4"/>
  <c r="E232" i="4"/>
  <c r="F232" i="4" s="1"/>
  <c r="G231" i="4"/>
  <c r="E231" i="4"/>
  <c r="F231" i="4" s="1"/>
  <c r="G230" i="4"/>
  <c r="E230" i="4"/>
  <c r="F230" i="4" s="1"/>
  <c r="G229" i="4"/>
  <c r="E229" i="4"/>
  <c r="F229" i="4" s="1"/>
  <c r="G228" i="4"/>
  <c r="E228" i="4"/>
  <c r="F228" i="4" s="1"/>
  <c r="G227" i="4"/>
  <c r="E227" i="4"/>
  <c r="F227" i="4" s="1"/>
  <c r="G226" i="4"/>
  <c r="E226" i="4"/>
  <c r="F226" i="4" s="1"/>
  <c r="G225" i="4"/>
  <c r="E225" i="4"/>
  <c r="F225" i="4" s="1"/>
  <c r="G224" i="4"/>
  <c r="E224" i="4"/>
  <c r="F224" i="4" s="1"/>
  <c r="G223" i="4"/>
  <c r="E223" i="4"/>
  <c r="F223" i="4" s="1"/>
  <c r="G222" i="4"/>
  <c r="E222" i="4"/>
  <c r="F222" i="4" s="1"/>
  <c r="G221" i="4"/>
  <c r="E221" i="4"/>
  <c r="F221" i="4" s="1"/>
  <c r="G220" i="4"/>
  <c r="E220" i="4"/>
  <c r="F220" i="4" s="1"/>
  <c r="G219" i="4"/>
  <c r="E219" i="4"/>
  <c r="F219" i="4" s="1"/>
  <c r="G218" i="4"/>
  <c r="E218" i="4"/>
  <c r="F218" i="4" s="1"/>
  <c r="G217" i="4"/>
  <c r="E217" i="4"/>
  <c r="F217" i="4" s="1"/>
  <c r="G216" i="4"/>
  <c r="E216" i="4"/>
  <c r="F216" i="4" s="1"/>
  <c r="G215" i="4"/>
  <c r="E215" i="4"/>
  <c r="F215" i="4" s="1"/>
  <c r="G214" i="4"/>
  <c r="E214" i="4"/>
  <c r="F214" i="4" s="1"/>
  <c r="G213" i="4"/>
  <c r="E213" i="4"/>
  <c r="F213" i="4" s="1"/>
  <c r="G212" i="4"/>
  <c r="E212" i="4"/>
  <c r="F212" i="4" s="1"/>
  <c r="G211" i="4"/>
  <c r="E211" i="4"/>
  <c r="F211" i="4" s="1"/>
  <c r="G210" i="4"/>
  <c r="E210" i="4"/>
  <c r="F210" i="4" s="1"/>
  <c r="G209" i="4"/>
  <c r="E209" i="4"/>
  <c r="F209" i="4" s="1"/>
  <c r="G208" i="4"/>
  <c r="E208" i="4"/>
  <c r="F208" i="4" s="1"/>
  <c r="G207" i="4"/>
  <c r="E207" i="4"/>
  <c r="F207" i="4" s="1"/>
  <c r="G206" i="4"/>
  <c r="E206" i="4"/>
  <c r="F206" i="4" s="1"/>
  <c r="G205" i="4"/>
  <c r="E205" i="4"/>
  <c r="F205" i="4" s="1"/>
  <c r="G204" i="4"/>
  <c r="E204" i="4"/>
  <c r="F204" i="4" s="1"/>
  <c r="G203" i="4"/>
  <c r="E203" i="4"/>
  <c r="F203" i="4" s="1"/>
  <c r="G202" i="4"/>
  <c r="E202" i="4"/>
  <c r="F202" i="4" s="1"/>
  <c r="G201" i="4"/>
  <c r="E201" i="4"/>
  <c r="F201" i="4" s="1"/>
  <c r="G200" i="4"/>
  <c r="E200" i="4"/>
  <c r="F200" i="4" s="1"/>
  <c r="G199" i="4"/>
  <c r="E199" i="4"/>
  <c r="F199" i="4" s="1"/>
  <c r="G198" i="4"/>
  <c r="E198" i="4"/>
  <c r="F198" i="4" s="1"/>
  <c r="G197" i="4"/>
  <c r="E197" i="4"/>
  <c r="F197" i="4" s="1"/>
  <c r="G196" i="4"/>
  <c r="E196" i="4"/>
  <c r="F196" i="4" s="1"/>
  <c r="G195" i="4"/>
  <c r="E195" i="4"/>
  <c r="F195" i="4" s="1"/>
  <c r="G194" i="4"/>
  <c r="E194" i="4"/>
  <c r="F194" i="4" s="1"/>
  <c r="G193" i="4"/>
  <c r="E193" i="4"/>
  <c r="F193" i="4" s="1"/>
  <c r="G192" i="4"/>
  <c r="E192" i="4"/>
  <c r="F192" i="4" s="1"/>
  <c r="G191" i="4"/>
  <c r="E191" i="4"/>
  <c r="F191" i="4" s="1"/>
  <c r="G190" i="4"/>
  <c r="E190" i="4"/>
  <c r="F190" i="4" s="1"/>
  <c r="G189" i="4"/>
  <c r="E189" i="4"/>
  <c r="F189" i="4" s="1"/>
  <c r="G188" i="4"/>
  <c r="E188" i="4"/>
  <c r="F188" i="4" s="1"/>
  <c r="G187" i="4"/>
  <c r="E187" i="4"/>
  <c r="F187" i="4" s="1"/>
  <c r="G186" i="4"/>
  <c r="E186" i="4"/>
  <c r="F186" i="4" s="1"/>
  <c r="G185" i="4"/>
  <c r="E185" i="4"/>
  <c r="F185" i="4" s="1"/>
  <c r="G184" i="4"/>
  <c r="E184" i="4"/>
  <c r="F184" i="4" s="1"/>
  <c r="G183" i="4"/>
  <c r="E183" i="4"/>
  <c r="F183" i="4" s="1"/>
  <c r="G182" i="4"/>
  <c r="E182" i="4"/>
  <c r="F182" i="4" s="1"/>
  <c r="G181" i="4"/>
  <c r="E181" i="4"/>
  <c r="F181" i="4" s="1"/>
  <c r="G180" i="4"/>
  <c r="E180" i="4"/>
  <c r="F180" i="4" s="1"/>
  <c r="G179" i="4"/>
  <c r="E179" i="4"/>
  <c r="F179" i="4" s="1"/>
  <c r="G178" i="4"/>
  <c r="E178" i="4"/>
  <c r="F178" i="4" s="1"/>
  <c r="G177" i="4"/>
  <c r="E177" i="4"/>
  <c r="F177" i="4" s="1"/>
  <c r="G176" i="4"/>
  <c r="E176" i="4"/>
  <c r="F176" i="4" s="1"/>
  <c r="G175" i="4"/>
  <c r="E175" i="4"/>
  <c r="F175" i="4" s="1"/>
  <c r="G174" i="4"/>
  <c r="E174" i="4"/>
  <c r="F174" i="4" s="1"/>
  <c r="G173" i="4"/>
  <c r="E173" i="4"/>
  <c r="F173" i="4" s="1"/>
  <c r="G172" i="4"/>
  <c r="E172" i="4"/>
  <c r="F172" i="4" s="1"/>
  <c r="G171" i="4"/>
  <c r="E171" i="4"/>
  <c r="F171" i="4" s="1"/>
  <c r="G170" i="4"/>
  <c r="E170" i="4"/>
  <c r="F170" i="4" s="1"/>
  <c r="G169" i="4"/>
  <c r="E169" i="4"/>
  <c r="F169" i="4" s="1"/>
  <c r="G168" i="4"/>
  <c r="E168" i="4"/>
  <c r="F168" i="4" s="1"/>
  <c r="G167" i="4"/>
  <c r="E167" i="4"/>
  <c r="F167" i="4" s="1"/>
  <c r="G166" i="4"/>
  <c r="E166" i="4"/>
  <c r="F166" i="4" s="1"/>
  <c r="G165" i="4"/>
  <c r="E165" i="4"/>
  <c r="F165" i="4" s="1"/>
  <c r="G164" i="4"/>
  <c r="E164" i="4"/>
  <c r="F164" i="4" s="1"/>
  <c r="G163" i="4"/>
  <c r="E163" i="4"/>
  <c r="F163" i="4" s="1"/>
  <c r="G162" i="4"/>
  <c r="E162" i="4"/>
  <c r="F162" i="4" s="1"/>
  <c r="G161" i="4"/>
  <c r="E161" i="4"/>
  <c r="F161" i="4" s="1"/>
  <c r="G160" i="4"/>
  <c r="E160" i="4"/>
  <c r="F160" i="4" s="1"/>
  <c r="G159" i="4"/>
  <c r="E159" i="4"/>
  <c r="F159" i="4" s="1"/>
  <c r="G158" i="4"/>
  <c r="E158" i="4"/>
  <c r="F158" i="4" s="1"/>
  <c r="G157" i="4"/>
  <c r="E157" i="4"/>
  <c r="F157" i="4" s="1"/>
  <c r="G156" i="4"/>
  <c r="E156" i="4"/>
  <c r="F156" i="4" s="1"/>
  <c r="G155" i="4"/>
  <c r="E155" i="4"/>
  <c r="F155" i="4" s="1"/>
  <c r="G154" i="4"/>
  <c r="E154" i="4"/>
  <c r="F154" i="4" s="1"/>
  <c r="G153" i="4"/>
  <c r="E153" i="4"/>
  <c r="F153" i="4" s="1"/>
  <c r="G152" i="4"/>
  <c r="E152" i="4"/>
  <c r="F152" i="4" s="1"/>
  <c r="G151" i="4"/>
  <c r="E151" i="4"/>
  <c r="F151" i="4" s="1"/>
  <c r="G150" i="4"/>
  <c r="E150" i="4"/>
  <c r="F150" i="4" s="1"/>
  <c r="G149" i="4"/>
  <c r="E149" i="4"/>
  <c r="F149" i="4" s="1"/>
  <c r="G148" i="4"/>
  <c r="E148" i="4"/>
  <c r="F148" i="4" s="1"/>
  <c r="G147" i="4"/>
  <c r="E147" i="4"/>
  <c r="F147" i="4" s="1"/>
  <c r="G146" i="4"/>
  <c r="E146" i="4"/>
  <c r="F146" i="4" s="1"/>
  <c r="G145" i="4"/>
  <c r="E145" i="4"/>
  <c r="F145" i="4" s="1"/>
  <c r="G144" i="4"/>
  <c r="E144" i="4"/>
  <c r="F144" i="4" s="1"/>
  <c r="G143" i="4"/>
  <c r="E143" i="4"/>
  <c r="F143" i="4" s="1"/>
  <c r="G142" i="4"/>
  <c r="E142" i="4"/>
  <c r="F142" i="4" s="1"/>
  <c r="G141" i="4"/>
  <c r="E141" i="4"/>
  <c r="F141" i="4" s="1"/>
  <c r="G140" i="4"/>
  <c r="E140" i="4"/>
  <c r="F140" i="4" s="1"/>
  <c r="G139" i="4"/>
  <c r="E139" i="4"/>
  <c r="F139" i="4" s="1"/>
  <c r="G138" i="4"/>
  <c r="E138" i="4"/>
  <c r="F138" i="4" s="1"/>
  <c r="G137" i="4"/>
  <c r="E137" i="4"/>
  <c r="F137" i="4" s="1"/>
  <c r="G136" i="4"/>
  <c r="E136" i="4"/>
  <c r="F136" i="4" s="1"/>
  <c r="G135" i="4"/>
  <c r="E135" i="4"/>
  <c r="F135" i="4" s="1"/>
  <c r="G134" i="4"/>
  <c r="E134" i="4"/>
  <c r="F134" i="4" s="1"/>
  <c r="G133" i="4"/>
  <c r="E133" i="4"/>
  <c r="F133" i="4" s="1"/>
  <c r="G132" i="4"/>
  <c r="E132" i="4"/>
  <c r="F132" i="4" s="1"/>
  <c r="G131" i="4"/>
  <c r="E131" i="4"/>
  <c r="F131" i="4" s="1"/>
  <c r="G130" i="4"/>
  <c r="E130" i="4"/>
  <c r="F130" i="4" s="1"/>
  <c r="G129" i="4"/>
  <c r="E129" i="4"/>
  <c r="F129" i="4" s="1"/>
  <c r="G128" i="4"/>
  <c r="E128" i="4"/>
  <c r="F128" i="4" s="1"/>
  <c r="G127" i="4"/>
  <c r="E127" i="4"/>
  <c r="F127" i="4" s="1"/>
  <c r="G126" i="4"/>
  <c r="E126" i="4"/>
  <c r="F126" i="4" s="1"/>
  <c r="G125" i="4"/>
  <c r="E125" i="4"/>
  <c r="F125" i="4" s="1"/>
  <c r="G124" i="4"/>
  <c r="E124" i="4"/>
  <c r="F124" i="4" s="1"/>
  <c r="G123" i="4"/>
  <c r="E123" i="4"/>
  <c r="F123" i="4" s="1"/>
  <c r="G122" i="4"/>
  <c r="E122" i="4"/>
  <c r="F122" i="4" s="1"/>
  <c r="G121" i="4"/>
  <c r="E121" i="4"/>
  <c r="F121" i="4" s="1"/>
  <c r="G120" i="4"/>
  <c r="E120" i="4"/>
  <c r="F120" i="4" s="1"/>
  <c r="G119" i="4"/>
  <c r="E119" i="4"/>
  <c r="F119" i="4" s="1"/>
  <c r="G118" i="4"/>
  <c r="E118" i="4"/>
  <c r="F118" i="4" s="1"/>
  <c r="G117" i="4"/>
  <c r="E117" i="4"/>
  <c r="F117" i="4" s="1"/>
  <c r="G116" i="4"/>
  <c r="E116" i="4"/>
  <c r="F116" i="4" s="1"/>
  <c r="G115" i="4"/>
  <c r="E115" i="4"/>
  <c r="F115" i="4" s="1"/>
  <c r="G114" i="4"/>
  <c r="E114" i="4"/>
  <c r="F114" i="4" s="1"/>
  <c r="G113" i="4"/>
  <c r="E113" i="4"/>
  <c r="F113" i="4" s="1"/>
  <c r="G112" i="4"/>
  <c r="E112" i="4"/>
  <c r="F112" i="4" s="1"/>
  <c r="G111" i="4"/>
  <c r="E111" i="4"/>
  <c r="F111" i="4" s="1"/>
  <c r="G110" i="4"/>
  <c r="E110" i="4"/>
  <c r="F110" i="4" s="1"/>
  <c r="G109" i="4"/>
  <c r="E109" i="4"/>
  <c r="F109" i="4" s="1"/>
  <c r="G108" i="4"/>
  <c r="E108" i="4"/>
  <c r="F108" i="4" s="1"/>
  <c r="G107" i="4"/>
  <c r="E107" i="4"/>
  <c r="F107" i="4" s="1"/>
  <c r="G106" i="4"/>
  <c r="E106" i="4"/>
  <c r="F106" i="4" s="1"/>
  <c r="G105" i="4"/>
  <c r="E105" i="4"/>
  <c r="F105" i="4" s="1"/>
  <c r="G104" i="4"/>
  <c r="E104" i="4"/>
  <c r="F104" i="4" s="1"/>
  <c r="G103" i="4"/>
  <c r="E103" i="4"/>
  <c r="F103" i="4" s="1"/>
  <c r="G102" i="4"/>
  <c r="E102" i="4"/>
  <c r="F102" i="4" s="1"/>
  <c r="G101" i="4"/>
  <c r="E101" i="4"/>
  <c r="F101" i="4" s="1"/>
  <c r="G100" i="4"/>
  <c r="E100" i="4"/>
  <c r="F100" i="4" s="1"/>
  <c r="G99" i="4"/>
  <c r="E99" i="4"/>
  <c r="F99" i="4" s="1"/>
  <c r="G98" i="4"/>
  <c r="E98" i="4"/>
  <c r="F98" i="4" s="1"/>
  <c r="G97" i="4"/>
  <c r="E97" i="4"/>
  <c r="F97" i="4" s="1"/>
  <c r="G96" i="4"/>
  <c r="E96" i="4"/>
  <c r="F96" i="4" s="1"/>
  <c r="G95" i="4"/>
  <c r="E95" i="4"/>
  <c r="F95" i="4" s="1"/>
  <c r="G94" i="4"/>
  <c r="E94" i="4"/>
  <c r="F94" i="4" s="1"/>
  <c r="G93" i="4"/>
  <c r="E93" i="4"/>
  <c r="F93" i="4" s="1"/>
  <c r="G92" i="4"/>
  <c r="E92" i="4"/>
  <c r="F92" i="4" s="1"/>
  <c r="G91" i="4"/>
  <c r="E91" i="4"/>
  <c r="F91" i="4" s="1"/>
  <c r="G90" i="4"/>
  <c r="E90" i="4"/>
  <c r="F90" i="4" s="1"/>
  <c r="G89" i="4"/>
  <c r="E89" i="4"/>
  <c r="F89" i="4" s="1"/>
  <c r="G88" i="4"/>
  <c r="E88" i="4"/>
  <c r="F88" i="4" s="1"/>
  <c r="G87" i="4"/>
  <c r="E87" i="4"/>
  <c r="F87" i="4" s="1"/>
  <c r="G86" i="4"/>
  <c r="E86" i="4"/>
  <c r="F86" i="4" s="1"/>
  <c r="G85" i="4"/>
  <c r="E85" i="4"/>
  <c r="F85" i="4" s="1"/>
  <c r="G84" i="4"/>
  <c r="E84" i="4"/>
  <c r="F84" i="4" s="1"/>
  <c r="G83" i="4"/>
  <c r="E83" i="4"/>
  <c r="F83" i="4" s="1"/>
  <c r="G82" i="4"/>
  <c r="E82" i="4"/>
  <c r="F82" i="4" s="1"/>
  <c r="G81" i="4"/>
  <c r="E81" i="4"/>
  <c r="F81" i="4" s="1"/>
  <c r="G80" i="4"/>
  <c r="E80" i="4"/>
  <c r="F80" i="4" s="1"/>
  <c r="G79" i="4"/>
  <c r="E79" i="4"/>
  <c r="F79" i="4" s="1"/>
  <c r="G78" i="4"/>
  <c r="E78" i="4"/>
  <c r="F78" i="4" s="1"/>
  <c r="G77" i="4"/>
  <c r="E77" i="4"/>
  <c r="F77" i="4" s="1"/>
  <c r="G76" i="4"/>
  <c r="E76" i="4"/>
  <c r="F76" i="4" s="1"/>
  <c r="G75" i="4"/>
  <c r="E75" i="4"/>
  <c r="F75" i="4" s="1"/>
  <c r="G74" i="4"/>
  <c r="E74" i="4"/>
  <c r="F74" i="4" s="1"/>
  <c r="G73" i="4"/>
  <c r="E73" i="4"/>
  <c r="F73" i="4" s="1"/>
  <c r="G72" i="4"/>
  <c r="E72" i="4"/>
  <c r="F72" i="4" s="1"/>
  <c r="G71" i="4"/>
  <c r="E71" i="4"/>
  <c r="F71" i="4" s="1"/>
  <c r="G70" i="4"/>
  <c r="E70" i="4"/>
  <c r="F70" i="4" s="1"/>
  <c r="G69" i="4"/>
  <c r="E69" i="4"/>
  <c r="F69" i="4" s="1"/>
  <c r="G68" i="4"/>
  <c r="E68" i="4"/>
  <c r="F68" i="4" s="1"/>
  <c r="G67" i="4"/>
  <c r="E67" i="4"/>
  <c r="F67" i="4" s="1"/>
  <c r="G66" i="4"/>
  <c r="E66" i="4"/>
  <c r="F66" i="4" s="1"/>
  <c r="G65" i="4"/>
  <c r="E65" i="4"/>
  <c r="F65" i="4" s="1"/>
  <c r="G64" i="4"/>
  <c r="E64" i="4"/>
  <c r="F64" i="4" s="1"/>
  <c r="G63" i="4"/>
  <c r="E63" i="4"/>
  <c r="F63" i="4" s="1"/>
  <c r="G62" i="4"/>
  <c r="E62" i="4"/>
  <c r="F62" i="4" s="1"/>
  <c r="G61" i="4"/>
  <c r="E61" i="4"/>
  <c r="F61" i="4" s="1"/>
  <c r="G60" i="4"/>
  <c r="E60" i="4"/>
  <c r="F60" i="4" s="1"/>
  <c r="G59" i="4"/>
  <c r="E59" i="4"/>
  <c r="F59" i="4" s="1"/>
  <c r="G58" i="4"/>
  <c r="E58" i="4"/>
  <c r="F58" i="4" s="1"/>
  <c r="G57" i="4"/>
  <c r="E57" i="4"/>
  <c r="F57" i="4" s="1"/>
  <c r="G56" i="4"/>
  <c r="E56" i="4"/>
  <c r="F56" i="4" s="1"/>
  <c r="G55" i="4"/>
  <c r="E55" i="4"/>
  <c r="F55" i="4" s="1"/>
  <c r="G54" i="4"/>
  <c r="E54" i="4"/>
  <c r="F54" i="4" s="1"/>
  <c r="G53" i="4"/>
  <c r="E53" i="4"/>
  <c r="F53" i="4" s="1"/>
  <c r="G52" i="4"/>
  <c r="E52" i="4"/>
  <c r="F52" i="4" s="1"/>
  <c r="G51" i="4"/>
  <c r="E51" i="4"/>
  <c r="F51" i="4" s="1"/>
  <c r="G50" i="4"/>
  <c r="E50" i="4"/>
  <c r="F50" i="4" s="1"/>
  <c r="G49" i="4"/>
  <c r="E49" i="4"/>
  <c r="F49" i="4" s="1"/>
  <c r="G48" i="4"/>
  <c r="E48" i="4"/>
  <c r="F48" i="4" s="1"/>
  <c r="G47" i="4"/>
  <c r="E47" i="4"/>
  <c r="F47" i="4" s="1"/>
  <c r="G46" i="4"/>
  <c r="E46" i="4"/>
  <c r="F46" i="4" s="1"/>
  <c r="G45" i="4"/>
  <c r="E45" i="4"/>
  <c r="F45" i="4" s="1"/>
  <c r="G44" i="4"/>
  <c r="E44" i="4"/>
  <c r="F44" i="4" s="1"/>
  <c r="G43" i="4"/>
  <c r="E43" i="4"/>
  <c r="F43" i="4" s="1"/>
  <c r="G42" i="4"/>
  <c r="E42" i="4"/>
  <c r="F42" i="4" s="1"/>
  <c r="G41" i="4"/>
  <c r="E41" i="4"/>
  <c r="F41" i="4" s="1"/>
  <c r="G40" i="4"/>
  <c r="E40" i="4"/>
  <c r="F40" i="4" s="1"/>
  <c r="G39" i="4"/>
  <c r="E39" i="4"/>
  <c r="F39" i="4" s="1"/>
  <c r="G38" i="4"/>
  <c r="E38" i="4"/>
  <c r="F38" i="4" s="1"/>
  <c r="G37" i="4"/>
  <c r="E37" i="4"/>
  <c r="F37" i="4" s="1"/>
  <c r="G36" i="4"/>
  <c r="E36" i="4"/>
  <c r="F36" i="4" s="1"/>
  <c r="G35" i="4"/>
  <c r="E35" i="4"/>
  <c r="F35" i="4" s="1"/>
  <c r="G34" i="4"/>
  <c r="E34" i="4"/>
  <c r="F34" i="4" s="1"/>
  <c r="G33" i="4"/>
  <c r="E33" i="4"/>
  <c r="F33" i="4" s="1"/>
  <c r="G32" i="4"/>
  <c r="E32" i="4"/>
  <c r="F32" i="4" s="1"/>
  <c r="G31" i="4"/>
  <c r="E31" i="4"/>
  <c r="F31" i="4" s="1"/>
  <c r="G30" i="4"/>
  <c r="E30" i="4"/>
  <c r="F30" i="4" s="1"/>
  <c r="G29" i="4"/>
  <c r="E29" i="4"/>
  <c r="F29" i="4" s="1"/>
  <c r="G28" i="4"/>
  <c r="E28" i="4"/>
  <c r="F28" i="4" s="1"/>
  <c r="G27" i="4"/>
  <c r="E27" i="4"/>
  <c r="F27" i="4" s="1"/>
  <c r="G26" i="4"/>
  <c r="E26" i="4"/>
  <c r="F26" i="4" s="1"/>
  <c r="G25" i="4"/>
  <c r="E25" i="4"/>
  <c r="F25" i="4" s="1"/>
  <c r="G24" i="4"/>
  <c r="E24" i="4"/>
  <c r="F24" i="4" s="1"/>
  <c r="G23" i="4"/>
  <c r="E23" i="4"/>
  <c r="F23" i="4" s="1"/>
  <c r="G22" i="4"/>
  <c r="E22" i="4"/>
  <c r="F22" i="4" s="1"/>
  <c r="G21" i="4"/>
  <c r="E21" i="4"/>
  <c r="F21" i="4" s="1"/>
  <c r="G20" i="4"/>
  <c r="E20" i="4"/>
  <c r="F20" i="4" s="1"/>
  <c r="G19" i="4"/>
  <c r="E19" i="4"/>
  <c r="F19" i="4" s="1"/>
  <c r="G18" i="4"/>
  <c r="E18" i="4"/>
  <c r="F18" i="4" s="1"/>
  <c r="G17" i="4"/>
  <c r="E17" i="4"/>
  <c r="F17" i="4" s="1"/>
  <c r="G16" i="4"/>
  <c r="E16" i="4"/>
  <c r="F16" i="4" s="1"/>
  <c r="G15" i="4"/>
  <c r="E15" i="4"/>
  <c r="F15" i="4" s="1"/>
  <c r="G14" i="4"/>
  <c r="E14" i="4"/>
  <c r="F14" i="4" s="1"/>
  <c r="G13" i="4"/>
  <c r="E13" i="4"/>
  <c r="F13" i="4" s="1"/>
  <c r="G12" i="4"/>
  <c r="E12" i="4"/>
  <c r="F12" i="4" s="1"/>
  <c r="G11" i="4"/>
  <c r="E11" i="4"/>
  <c r="F11" i="4" s="1"/>
  <c r="G10" i="4"/>
  <c r="E10" i="4"/>
  <c r="F10" i="4" s="1"/>
  <c r="G9" i="4"/>
  <c r="E9" i="4"/>
  <c r="F9" i="4" s="1"/>
  <c r="G8" i="4"/>
  <c r="E8" i="4"/>
  <c r="F8" i="4" s="1"/>
  <c r="G7" i="4"/>
  <c r="E7" i="4"/>
  <c r="F7" i="4" s="1"/>
  <c r="G6" i="4"/>
  <c r="E6" i="4"/>
  <c r="F6" i="4" s="1"/>
  <c r="G5" i="4"/>
  <c r="E5" i="4"/>
  <c r="F5" i="4" s="1"/>
  <c r="G4" i="4"/>
  <c r="E4" i="4"/>
  <c r="G404" i="4" l="1"/>
  <c r="E404" i="4"/>
  <c r="F4" i="4"/>
  <c r="F404" i="4" s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" i="2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3" i="2"/>
  <c r="F43" i="2" s="1"/>
  <c r="E44" i="2"/>
  <c r="F44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1" i="2"/>
  <c r="F51" i="2" s="1"/>
  <c r="E52" i="2"/>
  <c r="F52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59" i="2"/>
  <c r="F59" i="2" s="1"/>
  <c r="E60" i="2"/>
  <c r="F60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7" i="2"/>
  <c r="F67" i="2" s="1"/>
  <c r="E68" i="2"/>
  <c r="F68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5" i="2"/>
  <c r="F75" i="2" s="1"/>
  <c r="E76" i="2"/>
  <c r="F76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4" i="2"/>
  <c r="F84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2" i="2"/>
  <c r="F92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F98" i="2" s="1"/>
  <c r="E99" i="2"/>
  <c r="F99" i="2" s="1"/>
  <c r="E100" i="2"/>
  <c r="F100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8" i="2"/>
  <c r="F108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F218" i="2" s="1"/>
  <c r="E219" i="2"/>
  <c r="F219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F252" i="2" s="1"/>
  <c r="E253" i="2"/>
  <c r="F253" i="2" s="1"/>
  <c r="E254" i="2"/>
  <c r="F254" i="2" s="1"/>
  <c r="E255" i="2"/>
  <c r="F255" i="2" s="1"/>
  <c r="E256" i="2"/>
  <c r="F256" i="2" s="1"/>
  <c r="E257" i="2"/>
  <c r="F257" i="2" s="1"/>
  <c r="E258" i="2"/>
  <c r="F258" i="2" s="1"/>
  <c r="E259" i="2"/>
  <c r="F259" i="2" s="1"/>
  <c r="E260" i="2"/>
  <c r="F260" i="2" s="1"/>
  <c r="E261" i="2"/>
  <c r="F261" i="2" s="1"/>
  <c r="E262" i="2"/>
  <c r="F262" i="2" s="1"/>
  <c r="E263" i="2"/>
  <c r="F263" i="2" s="1"/>
  <c r="E264" i="2"/>
  <c r="F264" i="2" s="1"/>
  <c r="E265" i="2"/>
  <c r="F265" i="2" s="1"/>
  <c r="E266" i="2"/>
  <c r="F266" i="2" s="1"/>
  <c r="E267" i="2"/>
  <c r="F267" i="2" s="1"/>
  <c r="E268" i="2"/>
  <c r="F268" i="2" s="1"/>
  <c r="E269" i="2"/>
  <c r="F269" i="2" s="1"/>
  <c r="E270" i="2"/>
  <c r="F270" i="2" s="1"/>
  <c r="E271" i="2"/>
  <c r="F271" i="2" s="1"/>
  <c r="E272" i="2"/>
  <c r="F272" i="2" s="1"/>
  <c r="E273" i="2"/>
  <c r="F273" i="2" s="1"/>
  <c r="E274" i="2"/>
  <c r="F274" i="2" s="1"/>
  <c r="E275" i="2"/>
  <c r="F275" i="2" s="1"/>
  <c r="E276" i="2"/>
  <c r="F276" i="2" s="1"/>
  <c r="E277" i="2"/>
  <c r="F277" i="2" s="1"/>
  <c r="E278" i="2"/>
  <c r="F278" i="2" s="1"/>
  <c r="E279" i="2"/>
  <c r="F279" i="2" s="1"/>
  <c r="E280" i="2"/>
  <c r="F280" i="2" s="1"/>
  <c r="E281" i="2"/>
  <c r="F281" i="2" s="1"/>
  <c r="E282" i="2"/>
  <c r="F282" i="2" s="1"/>
  <c r="E283" i="2"/>
  <c r="F283" i="2" s="1"/>
  <c r="E284" i="2"/>
  <c r="F284" i="2" s="1"/>
  <c r="E285" i="2"/>
  <c r="F285" i="2" s="1"/>
  <c r="E286" i="2"/>
  <c r="F286" i="2" s="1"/>
  <c r="E287" i="2"/>
  <c r="F287" i="2" s="1"/>
  <c r="E288" i="2"/>
  <c r="F288" i="2" s="1"/>
  <c r="E289" i="2"/>
  <c r="F289" i="2" s="1"/>
  <c r="E290" i="2"/>
  <c r="F290" i="2" s="1"/>
  <c r="E291" i="2"/>
  <c r="F291" i="2" s="1"/>
  <c r="E292" i="2"/>
  <c r="F292" i="2" s="1"/>
  <c r="E293" i="2"/>
  <c r="F293" i="2" s="1"/>
  <c r="E294" i="2"/>
  <c r="F294" i="2" s="1"/>
  <c r="E295" i="2"/>
  <c r="F295" i="2" s="1"/>
  <c r="E296" i="2"/>
  <c r="F296" i="2" s="1"/>
  <c r="E297" i="2"/>
  <c r="F297" i="2" s="1"/>
  <c r="E298" i="2"/>
  <c r="F298" i="2" s="1"/>
  <c r="E299" i="2"/>
  <c r="F299" i="2" s="1"/>
  <c r="E300" i="2"/>
  <c r="F300" i="2" s="1"/>
  <c r="E301" i="2"/>
  <c r="F301" i="2" s="1"/>
  <c r="E302" i="2"/>
  <c r="F302" i="2" s="1"/>
  <c r="E303" i="2"/>
  <c r="F303" i="2" s="1"/>
  <c r="E304" i="2"/>
  <c r="F304" i="2" s="1"/>
  <c r="E305" i="2"/>
  <c r="F305" i="2" s="1"/>
  <c r="E306" i="2"/>
  <c r="F306" i="2" s="1"/>
  <c r="E307" i="2"/>
  <c r="F307" i="2" s="1"/>
  <c r="E308" i="2"/>
  <c r="F308" i="2" s="1"/>
  <c r="E309" i="2"/>
  <c r="F309" i="2" s="1"/>
  <c r="E310" i="2"/>
  <c r="F310" i="2" s="1"/>
  <c r="E311" i="2"/>
  <c r="F311" i="2" s="1"/>
  <c r="E312" i="2"/>
  <c r="F312" i="2" s="1"/>
  <c r="E313" i="2"/>
  <c r="F313" i="2" s="1"/>
  <c r="E314" i="2"/>
  <c r="F314" i="2" s="1"/>
  <c r="E315" i="2"/>
  <c r="F315" i="2" s="1"/>
  <c r="E316" i="2"/>
  <c r="F316" i="2" s="1"/>
  <c r="E317" i="2"/>
  <c r="F317" i="2" s="1"/>
  <c r="E318" i="2"/>
  <c r="F318" i="2" s="1"/>
  <c r="E319" i="2"/>
  <c r="F319" i="2" s="1"/>
  <c r="E320" i="2"/>
  <c r="F320" i="2" s="1"/>
  <c r="E321" i="2"/>
  <c r="F321" i="2" s="1"/>
  <c r="E322" i="2"/>
  <c r="F322" i="2" s="1"/>
  <c r="E323" i="2"/>
  <c r="F323" i="2" s="1"/>
  <c r="E324" i="2"/>
  <c r="F324" i="2" s="1"/>
  <c r="E325" i="2"/>
  <c r="F325" i="2" s="1"/>
  <c r="E326" i="2"/>
  <c r="F326" i="2" s="1"/>
  <c r="E327" i="2"/>
  <c r="F327" i="2" s="1"/>
  <c r="E328" i="2"/>
  <c r="F328" i="2" s="1"/>
  <c r="E329" i="2"/>
  <c r="F329" i="2" s="1"/>
  <c r="E330" i="2"/>
  <c r="F330" i="2" s="1"/>
  <c r="E331" i="2"/>
  <c r="F331" i="2" s="1"/>
  <c r="E332" i="2"/>
  <c r="F332" i="2" s="1"/>
  <c r="E333" i="2"/>
  <c r="F333" i="2" s="1"/>
  <c r="E334" i="2"/>
  <c r="F334" i="2" s="1"/>
  <c r="E335" i="2"/>
  <c r="F335" i="2" s="1"/>
  <c r="E336" i="2"/>
  <c r="F336" i="2" s="1"/>
  <c r="E337" i="2"/>
  <c r="F337" i="2" s="1"/>
  <c r="E338" i="2"/>
  <c r="F338" i="2" s="1"/>
  <c r="E339" i="2"/>
  <c r="F339" i="2" s="1"/>
  <c r="E340" i="2"/>
  <c r="F340" i="2" s="1"/>
  <c r="E341" i="2"/>
  <c r="F341" i="2" s="1"/>
  <c r="E342" i="2"/>
  <c r="F342" i="2" s="1"/>
  <c r="E343" i="2"/>
  <c r="F343" i="2" s="1"/>
  <c r="E344" i="2"/>
  <c r="F344" i="2" s="1"/>
  <c r="E345" i="2"/>
  <c r="F345" i="2" s="1"/>
  <c r="E346" i="2"/>
  <c r="F346" i="2" s="1"/>
  <c r="E347" i="2"/>
  <c r="F347" i="2" s="1"/>
  <c r="E348" i="2"/>
  <c r="F348" i="2" s="1"/>
  <c r="E349" i="2"/>
  <c r="F349" i="2" s="1"/>
  <c r="E350" i="2"/>
  <c r="F350" i="2" s="1"/>
  <c r="E351" i="2"/>
  <c r="F351" i="2" s="1"/>
  <c r="E352" i="2"/>
  <c r="F352" i="2" s="1"/>
  <c r="E353" i="2"/>
  <c r="F353" i="2" s="1"/>
  <c r="E354" i="2"/>
  <c r="F354" i="2" s="1"/>
  <c r="E355" i="2"/>
  <c r="F355" i="2" s="1"/>
  <c r="E356" i="2"/>
  <c r="F356" i="2" s="1"/>
  <c r="E357" i="2"/>
  <c r="F357" i="2" s="1"/>
  <c r="E358" i="2"/>
  <c r="F358" i="2" s="1"/>
  <c r="E359" i="2"/>
  <c r="F359" i="2" s="1"/>
  <c r="E360" i="2"/>
  <c r="F360" i="2" s="1"/>
  <c r="E361" i="2"/>
  <c r="F361" i="2" s="1"/>
  <c r="E362" i="2"/>
  <c r="F362" i="2" s="1"/>
  <c r="E363" i="2"/>
  <c r="F363" i="2" s="1"/>
  <c r="E364" i="2"/>
  <c r="F364" i="2" s="1"/>
  <c r="E365" i="2"/>
  <c r="F365" i="2" s="1"/>
  <c r="E366" i="2"/>
  <c r="F366" i="2" s="1"/>
  <c r="E367" i="2"/>
  <c r="F367" i="2" s="1"/>
  <c r="E368" i="2"/>
  <c r="F368" i="2" s="1"/>
  <c r="E369" i="2"/>
  <c r="F369" i="2" s="1"/>
  <c r="E370" i="2"/>
  <c r="F370" i="2" s="1"/>
  <c r="E371" i="2"/>
  <c r="F371" i="2" s="1"/>
  <c r="E372" i="2"/>
  <c r="F372" i="2" s="1"/>
  <c r="E373" i="2"/>
  <c r="F373" i="2" s="1"/>
  <c r="E374" i="2"/>
  <c r="F374" i="2" s="1"/>
  <c r="E375" i="2"/>
  <c r="F375" i="2" s="1"/>
  <c r="E376" i="2"/>
  <c r="F376" i="2" s="1"/>
  <c r="E377" i="2"/>
  <c r="F377" i="2" s="1"/>
  <c r="E378" i="2"/>
  <c r="F378" i="2" s="1"/>
  <c r="E379" i="2"/>
  <c r="F379" i="2" s="1"/>
  <c r="E380" i="2"/>
  <c r="F380" i="2" s="1"/>
  <c r="E381" i="2"/>
  <c r="F381" i="2" s="1"/>
  <c r="E382" i="2"/>
  <c r="F382" i="2" s="1"/>
  <c r="E383" i="2"/>
  <c r="F383" i="2" s="1"/>
  <c r="E384" i="2"/>
  <c r="F384" i="2" s="1"/>
  <c r="E385" i="2"/>
  <c r="F385" i="2" s="1"/>
  <c r="E386" i="2"/>
  <c r="F386" i="2" s="1"/>
  <c r="E387" i="2"/>
  <c r="F387" i="2" s="1"/>
  <c r="E388" i="2"/>
  <c r="F388" i="2" s="1"/>
  <c r="E389" i="2"/>
  <c r="F389" i="2" s="1"/>
  <c r="E390" i="2"/>
  <c r="F390" i="2" s="1"/>
  <c r="E391" i="2"/>
  <c r="F391" i="2" s="1"/>
  <c r="E392" i="2"/>
  <c r="F392" i="2" s="1"/>
  <c r="E393" i="2"/>
  <c r="F393" i="2" s="1"/>
  <c r="E394" i="2"/>
  <c r="F394" i="2" s="1"/>
  <c r="E395" i="2"/>
  <c r="F395" i="2" s="1"/>
  <c r="E396" i="2"/>
  <c r="F396" i="2" s="1"/>
  <c r="E397" i="2"/>
  <c r="F397" i="2" s="1"/>
  <c r="E398" i="2"/>
  <c r="F398" i="2" s="1"/>
  <c r="E399" i="2"/>
  <c r="F399" i="2" s="1"/>
  <c r="E400" i="2"/>
  <c r="F400" i="2" s="1"/>
  <c r="E401" i="2"/>
  <c r="F401" i="2" s="1"/>
  <c r="E402" i="2"/>
  <c r="F402" i="2" s="1"/>
  <c r="E403" i="2"/>
  <c r="F403" i="2" s="1"/>
  <c r="E4" i="2"/>
  <c r="F4" i="2" s="1"/>
  <c r="F404" i="2" l="1"/>
  <c r="G404" i="2"/>
  <c r="E40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7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7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peripherals.</t>
        </r>
      </text>
    </comment>
  </commentList>
</comments>
</file>

<file path=xl/sharedStrings.xml><?xml version="1.0" encoding="utf-8"?>
<sst xmlns="http://schemas.openxmlformats.org/spreadsheetml/2006/main" count="2899" uniqueCount="1126">
  <si>
    <t xml:space="preserve"> V20</t>
  </si>
  <si>
    <t xml:space="preserve"> V19</t>
  </si>
  <si>
    <t xml:space="preserve"> U18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</si>
  <si>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</si>
  <si>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</si>
  <si>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</si>
  <si>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</si>
  <si>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</si>
  <si>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</si>
  <si>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</si>
  <si>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</si>
  <si>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</si>
  <si>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</si>
  <si>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</si>
  <si>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</si>
  <si>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</si>
  <si>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</si>
  <si>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</si>
  <si>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L18</t>
  </si>
  <si>
    <t xml:space="preserve"> P17</t>
  </si>
  <si>
    <t xml:space="preserve"> N16</t>
  </si>
  <si>
    <t xml:space="preserve"> M17</t>
  </si>
  <si>
    <t xml:space="preserve"> P15</t>
  </si>
  <si>
    <t xml:space="preserve"> K18</t>
  </si>
  <si>
    <t xml:space="preserve"> K17</t>
  </si>
  <si>
    <t xml:space="preserve"> M16</t>
  </si>
  <si>
    <t xml:space="preserve"> M15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</si>
  <si>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</si>
  <si>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</si>
  <si>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</si>
  <si>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</si>
  <si>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</si>
  <si>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</si>
  <si>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</si>
  <si>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</si>
  <si>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J19</t>
  </si>
  <si>
    <t xml:space="preserve"> H20</t>
  </si>
  <si>
    <t xml:space="preserve"> H19</t>
  </si>
  <si>
    <t xml:space="preserve"> G18</t>
  </si>
  <si>
    <t xml:space="preserve"> H17</t>
  </si>
  <si>
    <t xml:space="preserve"> H16</t>
  </si>
  <si>
    <t xml:space="preserve"> G19</t>
  </si>
  <si>
    <t xml:space="preserve"> F20</t>
  </si>
  <si>
    <t xml:space="preserve"> J15</t>
  </si>
  <si>
    <t xml:space="preserve"> H15</t>
  </si>
  <si>
    <t xml:space="preserve"> G14</t>
  </si>
  <si>
    <t xml:space="preserve"> F14</t>
  </si>
  <si>
    <t xml:space="preserve"> F19</t>
  </si>
  <si>
    <t xml:space="preserve"> E20</t>
  </si>
  <si>
    <t xml:space="preserve"> G17</t>
  </si>
  <si>
    <t xml:space="preserve"> G16</t>
  </si>
  <si>
    <t xml:space="preserve"> E18</t>
  </si>
  <si>
    <t xml:space="preserve"> F18</t>
  </si>
  <si>
    <t xml:space="preserve"> F15</t>
  </si>
  <si>
    <t xml:space="preserve"> F16</t>
  </si>
  <si>
    <t xml:space="preserve"> E17</t>
  </si>
  <si>
    <t xml:space="preserve"> E16</t>
  </si>
  <si>
    <t xml:space="preserve"> D20</t>
  </si>
  <si>
    <t xml:space="preserve"> C20</t>
  </si>
  <si>
    <t xml:space="preserve"> D19</t>
  </si>
  <si>
    <t xml:space="preserve"> D18</t>
  </si>
  <si>
    <t xml:space="preserve"> C19</t>
  </si>
  <si>
    <t xml:space="preserve"> B19</t>
  </si>
  <si>
    <t xml:space="preserve"> A20</t>
  </si>
  <si>
    <t xml:space="preserve"> A19</t>
  </si>
  <si>
    <t xml:space="preserve"> M18</t>
  </si>
  <si>
    <t xml:space="preserve"> N17</t>
  </si>
  <si>
    <t xml:space="preserve"> N15</t>
  </si>
  <si>
    <t xml:space="preserve"> L20</t>
  </si>
  <si>
    <t xml:space="preserve"> L19</t>
  </si>
  <si>
    <t xml:space="preserve"> B2</t>
  </si>
  <si>
    <t xml:space="preserve"> B18</t>
  </si>
  <si>
    <t xml:space="preserve"> A18</t>
  </si>
  <si>
    <t xml:space="preserve"> C17</t>
  </si>
  <si>
    <t xml:space="preserve"> D17</t>
  </si>
  <si>
    <t xml:space="preserve"> E15</t>
  </si>
  <si>
    <t xml:space="preserve"> D15</t>
  </si>
  <si>
    <t xml:space="preserve"> B17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</si>
  <si>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</si>
  <si>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</si>
  <si>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</si>
  <si>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</si>
  <si>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</si>
  <si>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</si>
  <si>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</si>
  <si>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</si>
  <si>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</si>
  <si>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</si>
  <si>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</si>
  <si>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</si>
  <si>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</si>
  <si>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</si>
  <si>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</si>
  <si>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</si>
  <si>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</si>
  <si>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</si>
  <si>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</si>
  <si>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</si>
  <si>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</si>
  <si>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</si>
  <si>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</si>
  <si>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</si>
  <si>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</si>
  <si>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</si>
  <si>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</si>
  <si>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</si>
  <si>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</si>
  <si>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</si>
  <si>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</si>
  <si>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</si>
  <si>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</si>
  <si>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</si>
  <si>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</si>
  <si>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</si>
  <si>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</si>
  <si>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</si>
  <si>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</si>
  <si>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</si>
  <si>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</si>
  <si>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</si>
  <si>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</si>
  <si>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</si>
  <si>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</si>
  <si>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</si>
  <si>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</si>
  <si>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</si>
  <si>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</si>
  <si>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</si>
  <si>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</si>
  <si>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</si>
  <si>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</si>
  <si>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</si>
  <si>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</si>
  <si>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</si>
  <si>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</si>
  <si>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</si>
  <si>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Y10</t>
  </si>
  <si>
    <t xml:space="preserve"> W10</t>
  </si>
  <si>
    <t xml:space="preserve"> Y11</t>
  </si>
  <si>
    <t xml:space="preserve"> W12</t>
  </si>
  <si>
    <t xml:space="preserve"> V11</t>
  </si>
  <si>
    <t xml:space="preserve"> U11</t>
  </si>
  <si>
    <t xml:space="preserve"> Y12</t>
  </si>
  <si>
    <t xml:space="preserve"> Y13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</si>
  <si>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</si>
  <si>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</si>
  <si>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</si>
  <si>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</si>
  <si>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</si>
  <si>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</si>
  <si>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</si>
  <si>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</si>
  <si>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</si>
  <si>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</si>
  <si>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</si>
  <si>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</si>
  <si>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</si>
  <si>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</si>
  <si>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</si>
  <si>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</si>
  <si>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U1</t>
  </si>
  <si>
    <t xml:space="preserve"> V1</t>
  </si>
  <si>
    <t xml:space="preserve"> W2</t>
  </si>
  <si>
    <t xml:space="preserve"> Y2</t>
  </si>
  <si>
    <t xml:space="preserve"> U3</t>
  </si>
  <si>
    <t xml:space="preserve"> V3</t>
  </si>
  <si>
    <t xml:space="preserve"> W4</t>
  </si>
  <si>
    <t xml:space="preserve"> Y4</t>
  </si>
  <si>
    <t xml:space="preserve"> U7</t>
  </si>
  <si>
    <t xml:space="preserve"> V7</t>
  </si>
  <si>
    <t xml:space="preserve"> W6</t>
  </si>
  <si>
    <t xml:space="preserve"> Y6</t>
  </si>
  <si>
    <t xml:space="preserve"> U9</t>
  </si>
  <si>
    <t xml:space="preserve"> V9</t>
  </si>
  <si>
    <t xml:space="preserve"> W8</t>
  </si>
  <si>
    <t xml:space="preserve"> Y8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</si>
  <si>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</si>
  <si>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</si>
  <si>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</si>
  <si>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</si>
  <si>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</si>
  <si>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</si>
  <si>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</si>
  <si>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</si>
  <si>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</si>
  <si>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</si>
  <si>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</si>
  <si>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</si>
  <si>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</si>
  <si>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</si>
  <si>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</si>
  <si>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</si>
  <si>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</si>
  <si>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</si>
  <si>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</si>
  <si>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</si>
  <si>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</si>
  <si>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</si>
  <si>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</si>
  <si>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</si>
  <si>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</si>
  <si>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</si>
  <si>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</si>
  <si>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</si>
  <si>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</si>
  <si>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</si>
  <si>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</si>
  <si>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</si>
  <si>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</si>
  <si>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</si>
  <si>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</si>
  <si>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</si>
  <si>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</si>
  <si>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</si>
  <si>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</si>
  <si>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</si>
  <si>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</si>
  <si>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</si>
  <si>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</si>
  <si>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</si>
  <si>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</si>
  <si>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</si>
  <si>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</si>
  <si>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</si>
  <si>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</si>
  <si>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</si>
  <si>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</si>
  <si>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</si>
  <si>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</si>
  <si>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</si>
  <si>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U16</t>
  </si>
  <si>
    <t xml:space="preserve"> Y20</t>
  </si>
  <si>
    <t xml:space="preserve"> W19</t>
  </si>
  <si>
    <t xml:space="preserve"> W20</t>
  </si>
  <si>
    <t xml:space="preserve"> V16</t>
  </si>
  <si>
    <t xml:space="preserve"> V17</t>
  </si>
  <si>
    <t xml:space="preserve"> U17</t>
  </si>
  <si>
    <t xml:space="preserve"> T16</t>
  </si>
  <si>
    <t xml:space="preserve"> W18</t>
  </si>
  <si>
    <t xml:space="preserve"> Y17</t>
  </si>
  <si>
    <t xml:space="preserve"> Y18</t>
  </si>
  <si>
    <t xml:space="preserve"> W17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</si>
  <si>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</si>
  <si>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</si>
  <si>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</si>
  <si>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</si>
  <si>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</si>
  <si>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</si>
  <si>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</si>
  <si>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</si>
  <si>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</si>
  <si>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</si>
  <si>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</si>
  <si>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</si>
  <si>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</si>
  <si>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</si>
  <si>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</si>
  <si>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</si>
  <si>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</si>
  <si>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</si>
  <si>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</si>
  <si>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</si>
  <si>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</si>
  <si>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</si>
  <si>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</si>
  <si>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</si>
  <si>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</si>
  <si>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</si>
  <si>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</si>
  <si>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</si>
  <si>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</si>
  <si>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</si>
  <si>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</si>
  <si>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</si>
  <si>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</si>
  <si>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</si>
  <si>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</si>
  <si>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</si>
  <si>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</si>
  <si>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 xml:space="preserve"> A7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</si>
  <si>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</si>
  <si>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</si>
  <si>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</si>
  <si>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</si>
  <si>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</si>
  <si>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</si>
  <si>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</si>
  <si>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</si>
  <si>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</si>
  <si>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</si>
  <si>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</si>
  <si>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B20</t>
  </si>
  <si>
    <t xml:space="preserve"> E19</t>
  </si>
  <si>
    <t xml:space="preserve"> G15</t>
  </si>
  <si>
    <t>VDDI2</t>
  </si>
  <si>
    <t xml:space="preserve"> H18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</si>
  <si>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</si>
  <si>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</si>
  <si>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</si>
  <si>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</si>
  <si>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</si>
  <si>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</si>
  <si>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 xml:space="preserve"> R14</t>
  </si>
  <si>
    <t>VDDI4</t>
  </si>
  <si>
    <t xml:space="preserve"> T12</t>
  </si>
  <si>
    <t xml:space="preserve"> U15</t>
  </si>
  <si>
    <t xml:space="preserve"> W11</t>
  </si>
  <si>
    <t xml:space="preserve"> Y14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</si>
  <si>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</si>
  <si>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</si>
  <si>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</si>
  <si>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</si>
  <si>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</si>
  <si>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</si>
  <si>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</si>
  <si>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</si>
  <si>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</si>
  <si>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</si>
  <si>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</si>
  <si>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</si>
  <si>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</si>
  <si>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</si>
  <si>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</si>
  <si>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</si>
  <si>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</si>
  <si>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</si>
  <si>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</si>
  <si>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</si>
  <si>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</si>
  <si>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</si>
  <si>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</si>
  <si>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</si>
  <si>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C18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</si>
  <si>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</si>
  <si>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</si>
  <si>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</si>
  <si>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</si>
  <si>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</si>
  <si>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F17</t>
  </si>
  <si>
    <t xml:space="preserve"> G11</t>
  </si>
  <si>
    <t xml:space="preserve"> G20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</si>
  <si>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</si>
  <si>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</si>
  <si>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</si>
  <si>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</si>
  <si>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</si>
  <si>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</si>
  <si>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</si>
  <si>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</si>
  <si>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</si>
  <si>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</si>
  <si>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</si>
  <si>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</si>
  <si>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</si>
  <si>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K19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</si>
  <si>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</si>
  <si>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</si>
  <si>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</si>
  <si>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</si>
  <si>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</si>
  <si>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</si>
  <si>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</si>
  <si>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</si>
  <si>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</si>
  <si>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</si>
  <si>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</si>
  <si>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N18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</si>
  <si>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</si>
  <si>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</si>
  <si>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</si>
  <si>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</si>
  <si>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</si>
  <si>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</si>
  <si>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</si>
  <si>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</si>
  <si>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</si>
  <si>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T17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</si>
  <si>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</si>
  <si>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</si>
  <si>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</si>
  <si>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</si>
  <si>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</si>
  <si>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</si>
  <si>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U10</t>
  </si>
  <si>
    <t xml:space="preserve"> U2</t>
  </si>
  <si>
    <t xml:space="preserve"> U20</t>
  </si>
  <si>
    <t xml:space="preserve"> U4</t>
  </si>
  <si>
    <t xml:space="preserve"> U6</t>
  </si>
  <si>
    <t xml:space="preserve"> U8</t>
  </si>
  <si>
    <t xml:space="preserve"> V10</t>
  </si>
  <si>
    <t xml:space="preserve"> V13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</si>
  <si>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</si>
  <si>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</si>
  <si>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</si>
  <si>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</si>
  <si>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</si>
  <si>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W1</t>
  </si>
  <si>
    <t xml:space="preserve"> W16</t>
  </si>
  <si>
    <t xml:space="preserve"> W3</t>
  </si>
  <si>
    <t xml:space="preserve"> W5</t>
  </si>
  <si>
    <t xml:space="preserve"> W7</t>
  </si>
  <si>
    <t xml:space="preserve"> W9</t>
  </si>
  <si>
    <t xml:space="preserve"> Y1</t>
  </si>
  <si>
    <t xml:space="preserve"> Y19</t>
  </si>
  <si>
    <t xml:space="preserve"> Y3</t>
  </si>
  <si>
    <t xml:space="preserve"> Y5</t>
  </si>
  <si>
    <t xml:space="preserve"> Y7</t>
  </si>
  <si>
    <t xml:space="preserve"> Y9</t>
  </si>
  <si>
    <t xml:space="preserve"> P13</t>
  </si>
  <si>
    <t xml:space="preserve"> R11</t>
  </si>
  <si>
    <t>SERDES_0_TXD0_N</t>
  </si>
  <si>
    <t>JTAGSEL</t>
  </si>
  <si>
    <t>SERDES_0_TXD1_N</t>
  </si>
  <si>
    <t>SERDES_0_TXD2_N</t>
  </si>
  <si>
    <t>SERDES_0_TXD3_N</t>
  </si>
  <si>
    <t>SERDES_0_TXD1_P</t>
  </si>
  <si>
    <t>SERDES_0_TXD2_P</t>
  </si>
  <si>
    <t>SERDES_0_TXD3_P</t>
  </si>
  <si>
    <t>FLASH_GOLDEN_N</t>
  </si>
  <si>
    <t>MDDR_IMP_CALIB</t>
  </si>
  <si>
    <t>VPPNVM</t>
  </si>
  <si>
    <t>VSSNVM</t>
  </si>
  <si>
    <t>SC_SPI_SDO</t>
  </si>
  <si>
    <t>SC_SPI_SS</t>
  </si>
  <si>
    <t>SERDES_0_VDD</t>
  </si>
  <si>
    <t>DEVRST_N</t>
  </si>
  <si>
    <t>SC_SPI_CLK</t>
  </si>
  <si>
    <t>SC_SPI_SDI</t>
  </si>
  <si>
    <t>SERDES_0_L01_VDDAIO</t>
  </si>
  <si>
    <t>SERDES_0_L23_VDDAIO</t>
  </si>
  <si>
    <t>SERDES_0_PLL_VSSA</t>
  </si>
  <si>
    <t>SERDES_0_PLL_VDDA</t>
  </si>
  <si>
    <t>SERDES_0_L01_REXT</t>
  </si>
  <si>
    <t>SERDES_0_L01_REFRET</t>
  </si>
  <si>
    <t>SERDES_0_L01_VDDAPLL</t>
  </si>
  <si>
    <t>SERDES_0_L23_VDDAPLL</t>
  </si>
  <si>
    <t>JTAG_TMS/M3_TMS/M3_SWDIO</t>
  </si>
  <si>
    <t>SERDES_0_L23_REXT</t>
  </si>
  <si>
    <t>SERDES_0_L23_REFRET</t>
  </si>
  <si>
    <t>SERDES_0_RXD0_P</t>
  </si>
  <si>
    <t>JTAG_TCK/M3_TCK</t>
  </si>
  <si>
    <t>JTAG_TDI/M3_TDI</t>
  </si>
  <si>
    <t>SERDES_0_RXD1_P</t>
  </si>
  <si>
    <t>SERDES_0_RXD2_P</t>
  </si>
  <si>
    <t>SERDES_0_RXD3_P</t>
  </si>
  <si>
    <t>SERDES_0_RXD0_N</t>
  </si>
  <si>
    <t>JTAG_TDO/M3_TDO/M3_SWO</t>
  </si>
  <si>
    <t>JTAG_TRSTB/M3_TRSTB</t>
  </si>
  <si>
    <t>SERDES_0_RXD1_N</t>
  </si>
  <si>
    <t>SERDES_0_RXD2_N</t>
  </si>
  <si>
    <t>SERDES_0_RXD3_N</t>
  </si>
  <si>
    <t>Unused Condition</t>
  </si>
  <si>
    <t>DNC</t>
  </si>
  <si>
    <t>I/O</t>
  </si>
  <si>
    <t>Libero Defined* DNC</t>
  </si>
  <si>
    <t>DNC or VSS or VSS through the corresponding resistor.</t>
  </si>
  <si>
    <t>Must connect directly to 3.3V or 2.5V</t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</si>
  <si>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</si>
  <si>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</si>
  <si>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</si>
  <si>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</si>
  <si>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</si>
  <si>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</si>
  <si>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</si>
  <si>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VDDI2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</si>
  <si>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</si>
  <si>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</si>
  <si>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</si>
  <si>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SmartFusion2</t>
  </si>
  <si>
    <t>Rev</t>
  </si>
  <si>
    <t>CCC_NW0_NW1_PLL_VDDA</t>
  </si>
  <si>
    <t>CCC_NW0_NW1_PLL_VSSA</t>
  </si>
  <si>
    <t>CCC_SW0_SW1_PLL_VSSA</t>
  </si>
  <si>
    <t>CCC_SW0_SW1_PLL_VDDA</t>
  </si>
  <si>
    <t>Description of Change</t>
  </si>
  <si>
    <t>Effective Date</t>
  </si>
  <si>
    <t>Initial release</t>
  </si>
  <si>
    <t>DNC or Pull down to VSS through 1K ohm resistor for upset immunity</t>
  </si>
  <si>
    <t>** Even if the IO bank is not being used, users must connect this VDDIx to a rail that meets the specifications of this IO bank. (See "SmartFusion2 FPGA Fabric User's Guide" on power-up for a detailed explanation)</t>
  </si>
  <si>
    <t>Nominal 50K ohm internal weak pull-up to VPP. If unused, it can be left floating (DNC). The pin should not be grounded (VSS)</t>
  </si>
  <si>
    <t>XTLOSC_AUX_XTAL</t>
  </si>
  <si>
    <t>XTLOSC_MAIN_EXTAL</t>
  </si>
  <si>
    <t>XTLOSC_AUX_EXTAL</t>
  </si>
  <si>
    <t>XTLOSC_MAIN_XTAL</t>
  </si>
  <si>
    <t>SERDES_0_TXD0_P</t>
  </si>
  <si>
    <t>Must connect directly to VDD or 2.5V</t>
  </si>
  <si>
    <t>Must connect to VDD</t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</si>
  <si>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</si>
  <si>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</si>
  <si>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</si>
  <si>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</si>
  <si>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</si>
  <si>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M2S060T(S)-VF400 Pin Name</t>
  </si>
  <si>
    <t>VREF</t>
  </si>
  <si>
    <t>VDDI9</t>
  </si>
  <si>
    <t>VDDI8</t>
  </si>
  <si>
    <t>DDRIO80PB1/GB0/CCC_NW0_CLKI3</t>
  </si>
  <si>
    <t>DDRIO69NB1/MDDR_DQ9</t>
  </si>
  <si>
    <t>DDRIO64PB1/MDDR_DQ14/CCC_NE1_CLKI3</t>
  </si>
  <si>
    <t>DDRIO57PB1/MDDR_ADDR1</t>
  </si>
  <si>
    <t>DDRIO57NB1/MDDR_ADDR2</t>
  </si>
  <si>
    <t>DDRIO55NB1/MDDR_ADDR6</t>
  </si>
  <si>
    <t>DDRIO53PB1/MDDR_ADDR8</t>
  </si>
  <si>
    <t>DDRIO50PB1/MDDR_ADDR14</t>
  </si>
  <si>
    <t>MSIO49NB2/I2C_0_SCL/GPIO_31_B/USB_DATA1_C</t>
  </si>
  <si>
    <t>MSIO49PB2/I2C_0_SDA/GPIO_30_B/USB_DATA0_C</t>
  </si>
  <si>
    <t>DDRIO74PB1/MDDR_DQ2</t>
  </si>
  <si>
    <t>DDRIO74NB1/MDDR_DQ3</t>
  </si>
  <si>
    <t>DDRIO71PB1/MDDR_DQ5</t>
  </si>
  <si>
    <t>DDRIO69PB1/MDDR_DQ8</t>
  </si>
  <si>
    <t>DDRIO80NB1/GB4/CCC_NW1_CLKI2</t>
  </si>
  <si>
    <t>DDRIO64NB1/MDDR_DQ15</t>
  </si>
  <si>
    <t>DDRIO60NB1/MDDR_CLK_N</t>
  </si>
  <si>
    <t>DDRIO60PB1/MDDR_CLK</t>
  </si>
  <si>
    <t>DDRIO55PB1/MDDR_ADDR5</t>
  </si>
  <si>
    <t>DDRIO54PB1/MDDR_ODT</t>
  </si>
  <si>
    <t>DDRIO53NB1/MDDR_ADDR9</t>
  </si>
  <si>
    <t>DDRIO50NB1/MDDR_ADDR15</t>
  </si>
  <si>
    <t>MSIO48NB2/MMUART_0_CLK/GPIO_29_B/USB_NXT_C</t>
  </si>
  <si>
    <t>DDRIO79PB1/MDDR_DQS_ECC</t>
  </si>
  <si>
    <t>DDRIO79NB1/MDDR_DQS_ECC_N</t>
  </si>
  <si>
    <t>DDRIO72PB1/MDDR_DM_RDQS0</t>
  </si>
  <si>
    <t>DDRIO72NB1/MDDR_DQ4</t>
  </si>
  <si>
    <t>DDRIO71NB1/MDDR_DQ6</t>
  </si>
  <si>
    <t>DDRIO67NB1/MDDR_DQS1_N</t>
  </si>
  <si>
    <t>MSIO107PB9</t>
  </si>
  <si>
    <t>DDRIO68NB1/MDDR_DQ11</t>
  </si>
  <si>
    <t>DDRIO62NB1/MDDR_CS_N</t>
  </si>
  <si>
    <t>DDRIO62PB1/MDDR_CKE</t>
  </si>
  <si>
    <t>DDRIO56PB1/MDDR_ADDR3</t>
  </si>
  <si>
    <t>DDRIO56NB1/MDDR_ADDR4</t>
  </si>
  <si>
    <t>DDRIO54NB1/MDDR_ADDR7</t>
  </si>
  <si>
    <t>DDRIO51NB1/MDDR_ADDR13</t>
  </si>
  <si>
    <t>MSIO48PB2/MMUART_0_RXD/GPIO_28_B/USB_STP_C</t>
  </si>
  <si>
    <t>MSIO107NB9</t>
  </si>
  <si>
    <t>MSIO46NB2/MMUART_0_DCD/GPIO_22_B</t>
  </si>
  <si>
    <t>DDRIO81PB1/MDDR_TMATCH_ECC_OUT</t>
  </si>
  <si>
    <t>DDRIO78NB1/MDDR_DM_RDQS_ECC</t>
  </si>
  <si>
    <t>DDRIO73PB1/MDDR_DQS0</t>
  </si>
  <si>
    <t>DDRIO73NB1/MDDR_DQS0_N</t>
  </si>
  <si>
    <t>DDRIO67PB1/MDDR_DQS1/GB8/CCC_NE0_CLKI3</t>
  </si>
  <si>
    <t>DDRIO65PB1/MDDR_DQ12/GB12/CCC_NE1_CLKI2</t>
  </si>
  <si>
    <t>DDRIO63PB1/MDDR_RAS_N</t>
  </si>
  <si>
    <t>DDRIO58PB1/MDDR_BA2</t>
  </si>
  <si>
    <t>DDRIO58NB1/MDDR_ADDR0</t>
  </si>
  <si>
    <t>DDRIO52PB1/MDDR_ADDR10</t>
  </si>
  <si>
    <t>DDRIO51PB1/MDDR_ADDR12</t>
  </si>
  <si>
    <t>MSIO110PB9</t>
  </si>
  <si>
    <t>MSIO46PB2/MMUART_0_RI/GPIO_21_B</t>
  </si>
  <si>
    <t>DDRIO81NB1/CCC_NW0_CLKI2</t>
  </si>
  <si>
    <t>DDRIO78PB1/MDDR_TMATCH_ECC_IN</t>
  </si>
  <si>
    <t>DDRIO76NB1</t>
  </si>
  <si>
    <t>DDRIO70PB1/MDDR_DQ7</t>
  </si>
  <si>
    <t>DDRIO70NB1/MDDR_TMATCH_0_OUT</t>
  </si>
  <si>
    <t>DDRIO68PB1/MDDR_DQ10/CCC_NE0_CLKI2</t>
  </si>
  <si>
    <t>MSIO111PB9</t>
  </si>
  <si>
    <t>DDRIO65NB1/MDDR_DQ13</t>
  </si>
  <si>
    <t>DDRIO63NB1/MDDR_WE_N</t>
  </si>
  <si>
    <t>DDRIO61NB1/MDDR_CAS_N</t>
  </si>
  <si>
    <t>DDRIO59PB1/MDDR_BA0</t>
  </si>
  <si>
    <t>DDRIO52NB1/MDDR_ADDR11</t>
  </si>
  <si>
    <t>MSIO45NB2/MMUART_0_DSR/GPIO_20_B</t>
  </si>
  <si>
    <t>MSIO45PB2/MMUART_0_CTS/GPIO_19_B/USB_DATA7_C</t>
  </si>
  <si>
    <t>MSIO43PB2/MMUART_1_CLK/GPIO_25_B/USB_DATA4_C/GB14/VCCC_SE1_CLKI</t>
  </si>
  <si>
    <t>MSIO111NB9</t>
  </si>
  <si>
    <t>MSIO41NB2/MMUART_1_DCD/GPIO_16_B</t>
  </si>
  <si>
    <t>MSIO110NB9</t>
  </si>
  <si>
    <t>MSIO128NB9</t>
  </si>
  <si>
    <t>DDRIO76PB1/CCC_NW1_CLKI3</t>
  </si>
  <si>
    <t>DDRIO75PB1/MDDR_DQ0</t>
  </si>
  <si>
    <t>DDRIO66PB1/MDDR_TMATCH_0_IN</t>
  </si>
  <si>
    <t>MSIO124NB9</t>
  </si>
  <si>
    <t>DNC or VSS</t>
  </si>
  <si>
    <t>DDRIO61PB1/MDDR_RESET_N</t>
  </si>
  <si>
    <t>DDRIO59NB1/MDDR_BA1</t>
  </si>
  <si>
    <t>MSIO40NB2/MMUART_1_DSR/GPIO_14_B</t>
  </si>
  <si>
    <t>MSIO44PB2/MMUART_0_RTS/GPIO_17_B/USB_DATA5_C</t>
  </si>
  <si>
    <t>MSIO44NB2/MMUART_0_DTR/GPIO_18_B/USB_DATA6_C</t>
  </si>
  <si>
    <t>MSIO43NB2/MMUART_1_RXD/GPIO_26_B/USB_DATA3_C</t>
  </si>
  <si>
    <t>MSIO41PB2/MMUART_1_RI/GPIO_15_B/CCC_NE1_CLKI1</t>
  </si>
  <si>
    <t>MSIO24NB4/SPI_1_SS3/GPIO_16_A</t>
  </si>
  <si>
    <t>MSIO116PB9</t>
  </si>
  <si>
    <t>MSIO116NB9</t>
  </si>
  <si>
    <t>MSIO132NB9</t>
  </si>
  <si>
    <t>MSIO128PB9</t>
  </si>
  <si>
    <t>MSIO112NB9</t>
  </si>
  <si>
    <t>DDRIO75NB1/MDDR_DQ1</t>
  </si>
  <si>
    <t>DDRIO66NB1/MDDR_DM_RDQS1</t>
  </si>
  <si>
    <t>MSIO124PB9/GB2/CCC_NW0_CLKI1</t>
  </si>
  <si>
    <t>MSIO40PB2/MMUART_1_CTS/GPIO_13_B/CCC_NE0_CLKI1</t>
  </si>
  <si>
    <t>MSIO42NB2/MMUART_1_TXD/GPIO_24_B/USB_DATA2_C</t>
  </si>
  <si>
    <t>MSIO42PB2/USB_XCLK_C/GB10/VCCC_SE0_CLKI</t>
  </si>
  <si>
    <t>MSIO22NB4/SPI_0_SS2/GPIO_9_A/USB_DATA6_A</t>
  </si>
  <si>
    <t>MSIO24PB4/SPI_1_SS2/GPIO_15_A</t>
  </si>
  <si>
    <t>MSIO123PB9/GB6/CCC_NW1_CLKI1</t>
  </si>
  <si>
    <t>MSIO123NB9</t>
  </si>
  <si>
    <t>MSIO132PB9</t>
  </si>
  <si>
    <t>MSIO112PB9</t>
  </si>
  <si>
    <t>MSIOD142PB8/GB5/CCC_SW1_CLKI1</t>
  </si>
  <si>
    <t>MSIO39NB2/MMUART_1_DTR/GPIO_12_B</t>
  </si>
  <si>
    <t>MSIO23NB4/SPI_1_SS1/GPIO_14_A</t>
  </si>
  <si>
    <t>MSIO23PB4/SPI_0_SS3/GPIO_10_A/USB_DATA7_A</t>
  </si>
  <si>
    <t>MSIO22PB4/SPI_0_SS1/GPIO_8_A/USB_DATA5_A</t>
  </si>
  <si>
    <t>MSIOD142NB8</t>
  </si>
  <si>
    <t>MSIO20NB4/GPIO_26_A/GB13/VCCC_SE1_CLKI</t>
  </si>
  <si>
    <t>MSIO125NB9</t>
  </si>
  <si>
    <t>MSIO125PB9/CCC_NW1_CLKI0</t>
  </si>
  <si>
    <t>MSIO126NB9</t>
  </si>
  <si>
    <t>Must connect to VPP (2.5V or 3.3V)</t>
  </si>
  <si>
    <t>MSIO39PB2/MMUART_1_RTS/GPIO_11_B</t>
  </si>
  <si>
    <t>MSIO18PB4/SPI_1_SS4/GPIO_17_A</t>
  </si>
  <si>
    <t>MSIO18NB4/SPI_1_SS5/GPIO_18_A</t>
  </si>
  <si>
    <t>MSIO20PB4/GPIO_25_A/GB9/VCCC_SE0_CLKI</t>
  </si>
  <si>
    <t>MSIOD144PB8/CCC_SW1_CLKI0</t>
  </si>
  <si>
    <t>MSIO17NB4/SPI_1_SS0/GPIO_13_A</t>
  </si>
  <si>
    <t>MSIOD144NB8</t>
  </si>
  <si>
    <t>MSIOD143PB8/GB1/CCC_SW0_CLKI1</t>
  </si>
  <si>
    <t>MSIOD143NB8</t>
  </si>
  <si>
    <t>MSIOD145NB8</t>
  </si>
  <si>
    <t>MSIO126PB9/CCC_NW0_CLKI0</t>
  </si>
  <si>
    <t>MSIOD146NB8</t>
  </si>
  <si>
    <t>MSIO19NB4/SPI_1_SS7/GPIO_24_A</t>
  </si>
  <si>
    <t>MSIO19PB4/SPI_1_SS6/GPIO_23_A</t>
  </si>
  <si>
    <t>MSIO14NB4/SPI_0_SS5/GPIO_20_A</t>
  </si>
  <si>
    <t>MSIO14PB4/SPI_0_SS4/GPIO_19_A</t>
  </si>
  <si>
    <t>MSIOD147PB8</t>
  </si>
  <si>
    <t>MSIO17PB4/SPI_1_SDO/GPIO_12_A</t>
  </si>
  <si>
    <t>MSIOD147NB8</t>
  </si>
  <si>
    <t>MSIOD148PB8</t>
  </si>
  <si>
    <t>MSIOD148NB8</t>
  </si>
  <si>
    <t>MSIOD145PB8/CCC_SW0_CLKI0</t>
  </si>
  <si>
    <t>MSIOD146PB8</t>
  </si>
  <si>
    <t>MSIO16PB4/SPI_1_CLK</t>
  </si>
  <si>
    <t>MSIO16NB4/SPI_1_SDI/GPIO_11_A</t>
  </si>
  <si>
    <t>MSIO13NB4/SPI_0_SS0/GPIO_7_A/USB_NXT_A</t>
  </si>
  <si>
    <t>MSIO13PB4/SPI_0_SDO/GPIO_6_A/USB_STP_A</t>
  </si>
  <si>
    <t>MSIOD149NB8</t>
  </si>
  <si>
    <t>MSIOD152PB8</t>
  </si>
  <si>
    <t>MSIOD152NB8</t>
  </si>
  <si>
    <t>MSIOD154PB8</t>
  </si>
  <si>
    <t>MSIOD154NB8</t>
  </si>
  <si>
    <t>MSIOD150PB8</t>
  </si>
  <si>
    <t>MSIO15NB4/SPI_0_SS7/GPIO_22_A</t>
  </si>
  <si>
    <t>MSIO15PB4/SPI_0_SS6/GPIO_21_A</t>
  </si>
  <si>
    <t>MSIO11NB4/I2C_1_SCL/GPIO_1_A/USB_DATA4_A/CCC_NE1_CLKI0</t>
  </si>
  <si>
    <t>MSIO8NB4/CAN_TX_EN_N/GPIO_4_A/USB_DATA2_A</t>
  </si>
  <si>
    <t>MSIOD150NB8</t>
  </si>
  <si>
    <t>MSIOD149PB8</t>
  </si>
  <si>
    <t>MSIOD151NB8</t>
  </si>
  <si>
    <t>MSIOD155NB8</t>
  </si>
  <si>
    <t>MSIOD155PB8</t>
  </si>
  <si>
    <t>MSIOD153PB8</t>
  </si>
  <si>
    <t>MSIO12NB4/SPI_0_SDI/GPIO_5_A/USB_DIR_A</t>
  </si>
  <si>
    <t>MSIO11PB4/I2C_1_SDA/GPIO_0_A/USB_DATA3_A/CCC_NE0_CLKI0</t>
  </si>
  <si>
    <t>MSIO4NB4/USB_DATA3_B</t>
  </si>
  <si>
    <t>MSIOD153NB8</t>
  </si>
  <si>
    <t>MSIO8PB4/CAN_RX/GPIO_3_A/USB_DATA1_A</t>
  </si>
  <si>
    <t>MSIOD151PB8</t>
  </si>
  <si>
    <t>MSIO12PB4/SPI_0_CLK/USB_XCLK_A</t>
  </si>
  <si>
    <t>MSIO6PB4/USB_DATA6_B</t>
  </si>
  <si>
    <t>MSIO6NB4</t>
  </si>
  <si>
    <t>MSIOD161PB7/SERDES_0_REFCLK1_P</t>
  </si>
  <si>
    <t>MSIO4PB4/USB_DATA2_B</t>
  </si>
  <si>
    <t>MSIOD161NB7/SERDES_0_REFCLK1_N</t>
  </si>
  <si>
    <t>Must connect directly to 2.5V or 3.3V</t>
  </si>
  <si>
    <t>MSIOD160PB7/SERDES_0_REFCLK0_P</t>
  </si>
  <si>
    <t>MSIO179NB6</t>
  </si>
  <si>
    <t>MSIO179PB6/VCCC_SE1_CLKI</t>
  </si>
  <si>
    <t>MSIO7NB4/CAN_TX/GPIO_2_A/USB_DATA0_A</t>
  </si>
  <si>
    <t>MSIO7PB4</t>
  </si>
  <si>
    <t>MSIO5PB4/USB_DATA4_B</t>
  </si>
  <si>
    <t>MSIO5NB4/USB_DATA5_B</t>
  </si>
  <si>
    <t>MSIOD160NB7/SERDES_0_REFCLK0_N</t>
  </si>
  <si>
    <t>MSIO3NB4/USB_DATA1_B</t>
  </si>
  <si>
    <t>MSIO178NB6</t>
  </si>
  <si>
    <t>MSIO191PB6</t>
  </si>
  <si>
    <t>MSIO191NB6</t>
  </si>
  <si>
    <t>MSIO2PB4/USB_STP_B</t>
  </si>
  <si>
    <t>MSIO2NB4/USB_NXT_B</t>
  </si>
  <si>
    <t>MSIO3PB4/USB_DATA0_B</t>
  </si>
  <si>
    <t>MSIO167NB6/GB7/CCC_SW1_CLKI2</t>
  </si>
  <si>
    <t>MSIO175NB6</t>
  </si>
  <si>
    <t>MSIO178PB6/GB15/VCCC_SE1_CLKI</t>
  </si>
  <si>
    <t>MSIO187NB6</t>
  </si>
  <si>
    <t>MSIO1PB4/USB_XCLK_B</t>
  </si>
  <si>
    <t>MSIO1NB4/USB_DIR_B</t>
  </si>
  <si>
    <t>MSIO167PB6/GB3/CCC_SW0_CLKI3</t>
  </si>
  <si>
    <t>MSIO175PB6/VCCC_SE0_CLKI</t>
  </si>
  <si>
    <t>MSIO187PB6</t>
  </si>
  <si>
    <t>MSIO195NB6</t>
  </si>
  <si>
    <t>MSIO0NB4/USB_DATA7_B</t>
  </si>
  <si>
    <t>MSIO0PB4</t>
  </si>
  <si>
    <t>MSIO162NB6/CCC_SW0_CLKI2</t>
  </si>
  <si>
    <t>MSIO163NB6/PROBE_B</t>
  </si>
  <si>
    <t>MSIO176PB6/GB11/VCCC_SE0_CLKI</t>
  </si>
  <si>
    <t>MSIO176NB6</t>
  </si>
  <si>
    <t>MSIO195PB6</t>
  </si>
  <si>
    <t>MSIO162PB6</t>
  </si>
  <si>
    <t>MSIO163PB6/PROBE_A</t>
  </si>
  <si>
    <t>MSIO174PB6/CCC_SW1_CLKI3</t>
  </si>
  <si>
    <t>MSIO174NB6</t>
  </si>
  <si>
    <t>MSIO199PB6</t>
  </si>
  <si>
    <t>MSIO199NB6</t>
  </si>
  <si>
    <t>Must connect to VDDI4</t>
  </si>
  <si>
    <t>Connect to either VDDI5(JTAG) or VSS through resistor (200 to 1K ohm)</t>
  </si>
  <si>
    <t>DDRIO77PB1/MDDR_DQ_ECC1</t>
  </si>
  <si>
    <t>DDRIO77NB1/MDDR_DQ_ECC0</t>
  </si>
  <si>
    <t>Pull-up to VDDI2 through 10K ohm resistor</t>
  </si>
  <si>
    <t>Pull-up to VDDI5(JTAG bank) through 1K ohm resistor</t>
  </si>
  <si>
    <r>
      <rPr>
        <b/>
        <sz val="11"/>
        <color rgb="FFFF0000"/>
        <rFont val="Calibri"/>
        <family val="2"/>
        <scheme val="minor"/>
      </rPr>
      <t>MSI47NB2</t>
    </r>
    <r>
      <rPr>
        <sz val="11"/>
        <color theme="1"/>
        <rFont val="Calibri"/>
        <family val="2"/>
        <scheme val="minor"/>
      </rPr>
      <t>/MMUART_0_TXD/GPIO_27_B/USB_DIR_C</t>
    </r>
  </si>
  <si>
    <t>M2S060(S)-VF400 Pin Name</t>
  </si>
  <si>
    <t>MSIOD161PB7</t>
  </si>
  <si>
    <t>MSIOD161NB7</t>
  </si>
  <si>
    <t>MSIOD160PB7</t>
  </si>
  <si>
    <t>MSIOD160NB7</t>
  </si>
  <si>
    <t xml:space="preserve">Must connect directly to VDD </t>
  </si>
  <si>
    <t xml:space="preserve">SmartFusion2 M2S060T(S)/ M2S060 Pin Assignment tables for VF400 for all device variant                                                                                                                                                                     </t>
  </si>
  <si>
    <t>NetLength(mm)</t>
  </si>
  <si>
    <t>SelfR(Ohm)</t>
  </si>
  <si>
    <t>SelfL(nH)</t>
  </si>
  <si>
    <t>SelfC(pF)</t>
  </si>
  <si>
    <t>SelfG(uMho)</t>
  </si>
  <si>
    <t>Delay(pS)</t>
  </si>
  <si>
    <t xml:space="preserve"> </t>
  </si>
  <si>
    <t>B2</t>
  </si>
  <si>
    <t>C4</t>
  </si>
  <si>
    <t>D3</t>
  </si>
  <si>
    <t>A1</t>
  </si>
  <si>
    <t>B1</t>
  </si>
  <si>
    <t>B3</t>
  </si>
  <si>
    <t>B4</t>
  </si>
  <si>
    <t>D4</t>
  </si>
  <si>
    <t>C5</t>
  </si>
  <si>
    <t>A3</t>
  </si>
  <si>
    <t>A4</t>
  </si>
  <si>
    <t>E6</t>
  </si>
  <si>
    <t>D5</t>
  </si>
  <si>
    <t>E7</t>
  </si>
  <si>
    <t>F8</t>
  </si>
  <si>
    <t>A5</t>
  </si>
  <si>
    <t>A6</t>
  </si>
  <si>
    <t>C6</t>
  </si>
  <si>
    <t>C7</t>
  </si>
  <si>
    <t>B6</t>
  </si>
  <si>
    <t>B7</t>
  </si>
  <si>
    <t>A8</t>
  </si>
  <si>
    <t>B8</t>
  </si>
  <si>
    <t>D7</t>
  </si>
  <si>
    <t>D8</t>
  </si>
  <si>
    <t>A9</t>
  </si>
  <si>
    <t>A10</t>
  </si>
  <si>
    <t>D9</t>
  </si>
  <si>
    <t>C10</t>
  </si>
  <si>
    <t>C9</t>
  </si>
  <si>
    <t>B9</t>
  </si>
  <si>
    <t>E8</t>
  </si>
  <si>
    <t>F9</t>
  </si>
  <si>
    <t>D10</t>
  </si>
  <si>
    <t>E10</t>
  </si>
  <si>
    <t>A11</t>
  </si>
  <si>
    <t>B11</t>
  </si>
  <si>
    <t>D12</t>
  </si>
  <si>
    <t>E11</t>
  </si>
  <si>
    <t>C12</t>
  </si>
  <si>
    <t>C11</t>
  </si>
  <si>
    <t>F11</t>
  </si>
  <si>
    <t>E12</t>
  </si>
  <si>
    <t>B13</t>
  </si>
  <si>
    <t>B12</t>
  </si>
  <si>
    <t>E13</t>
  </si>
  <si>
    <t>F13</t>
  </si>
  <si>
    <t>D13</t>
  </si>
  <si>
    <t>D14</t>
  </si>
  <si>
    <t>A13</t>
  </si>
  <si>
    <t>A14</t>
  </si>
  <si>
    <t>C14</t>
  </si>
  <si>
    <t>C15</t>
  </si>
  <si>
    <t>B14</t>
  </si>
  <si>
    <t>A15</t>
  </si>
  <si>
    <t>B16</t>
  </si>
  <si>
    <t>C16</t>
  </si>
  <si>
    <t>A16</t>
  </si>
  <si>
    <t>B17</t>
  </si>
  <si>
    <t>D15</t>
  </si>
  <si>
    <t>E15</t>
  </si>
  <si>
    <t>D17</t>
  </si>
  <si>
    <t>C17</t>
  </si>
  <si>
    <t>A18</t>
  </si>
  <si>
    <t>B18</t>
  </si>
  <si>
    <t>F10</t>
  </si>
  <si>
    <t>H11</t>
  </si>
  <si>
    <t>J10</t>
  </si>
  <si>
    <t>J12</t>
  </si>
  <si>
    <t>K9</t>
  </si>
  <si>
    <t>K11</t>
  </si>
  <si>
    <t>K13</t>
  </si>
  <si>
    <t>L10</t>
  </si>
  <si>
    <t>L12</t>
  </si>
  <si>
    <t>M9</t>
  </si>
  <si>
    <t>M11</t>
  </si>
  <si>
    <t>M13</t>
  </si>
  <si>
    <t>N8</t>
  </si>
  <si>
    <t>N10</t>
  </si>
  <si>
    <t>N12</t>
  </si>
  <si>
    <t>P11</t>
  </si>
  <si>
    <t>H9</t>
  </si>
  <si>
    <t>A17</t>
  </si>
  <si>
    <t>B10</t>
  </si>
  <si>
    <t>C3</t>
  </si>
  <si>
    <t>C13</t>
  </si>
  <si>
    <t>D6</t>
  </si>
  <si>
    <t>D16</t>
  </si>
  <si>
    <t>E9</t>
  </si>
  <si>
    <t>G8</t>
  </si>
  <si>
    <t>G10</t>
  </si>
  <si>
    <t>G12</t>
  </si>
  <si>
    <t>A7</t>
  </si>
  <si>
    <t>V20</t>
  </si>
  <si>
    <t>V19</t>
  </si>
  <si>
    <t>U18</t>
  </si>
  <si>
    <t>U19</t>
  </si>
  <si>
    <t>T18</t>
  </si>
  <si>
    <t>T19</t>
  </si>
  <si>
    <t>T20</t>
  </si>
  <si>
    <t>R20</t>
  </si>
  <si>
    <t>P20</t>
  </si>
  <si>
    <t>N19</t>
  </si>
  <si>
    <t>R17</t>
  </si>
  <si>
    <t>R18</t>
  </si>
  <si>
    <t>P18</t>
  </si>
  <si>
    <t>P19</t>
  </si>
  <si>
    <t>R16</t>
  </si>
  <si>
    <t>R15</t>
  </si>
  <si>
    <t>N20</t>
  </si>
  <si>
    <t>M19</t>
  </si>
  <si>
    <t>N16</t>
  </si>
  <si>
    <t>M17</t>
  </si>
  <si>
    <t>P15</t>
  </si>
  <si>
    <t>N15</t>
  </si>
  <si>
    <t>L20</t>
  </si>
  <si>
    <t>L19</t>
  </si>
  <si>
    <t>K18</t>
  </si>
  <si>
    <t>K17</t>
  </si>
  <si>
    <t>M16</t>
  </si>
  <si>
    <t>M15</t>
  </si>
  <si>
    <t>L15</t>
  </si>
  <si>
    <t>L16</t>
  </si>
  <si>
    <t>K20</t>
  </si>
  <si>
    <t>J20</t>
  </si>
  <si>
    <t>J17</t>
  </si>
  <si>
    <t>J18</t>
  </si>
  <si>
    <t>K16</t>
  </si>
  <si>
    <t>K15</t>
  </si>
  <si>
    <t>J19</t>
  </si>
  <si>
    <t>H20</t>
  </si>
  <si>
    <t>H19</t>
  </si>
  <si>
    <t>G18</t>
  </si>
  <si>
    <t>H17</t>
  </si>
  <si>
    <t>H16</t>
  </si>
  <si>
    <t>G19</t>
  </si>
  <si>
    <t>F20</t>
  </si>
  <si>
    <t>J15</t>
  </si>
  <si>
    <t>H15</t>
  </si>
  <si>
    <t>G14</t>
  </si>
  <si>
    <t>F14</t>
  </si>
  <si>
    <t>F19</t>
  </si>
  <si>
    <t>E20</t>
  </si>
  <si>
    <t>G17</t>
  </si>
  <si>
    <t>G16</t>
  </si>
  <si>
    <t>E18</t>
  </si>
  <si>
    <t>F18</t>
  </si>
  <si>
    <t>F15</t>
  </si>
  <si>
    <t>F16</t>
  </si>
  <si>
    <t>E17</t>
  </si>
  <si>
    <t>E16</t>
  </si>
  <si>
    <t>D20</t>
  </si>
  <si>
    <t>C20</t>
  </si>
  <si>
    <t>D18</t>
  </si>
  <si>
    <t>C19</t>
  </si>
  <si>
    <t>B19</t>
  </si>
  <si>
    <t>A20</t>
  </si>
  <si>
    <t>A19</t>
  </si>
  <si>
    <t>L18</t>
  </si>
  <si>
    <t>P17</t>
  </si>
  <si>
    <t>Y20</t>
  </si>
  <si>
    <t>V17</t>
  </si>
  <si>
    <t>W20</t>
  </si>
  <si>
    <t>D19</t>
  </si>
  <si>
    <t>M18</t>
  </si>
  <si>
    <t>N17</t>
  </si>
  <si>
    <t>U16</t>
  </si>
  <si>
    <t>W19</t>
  </si>
  <si>
    <t>V16</t>
  </si>
  <si>
    <t>R4</t>
  </si>
  <si>
    <t>R5</t>
  </si>
  <si>
    <t>U17</t>
  </si>
  <si>
    <t>T16</t>
  </si>
  <si>
    <t>W18</t>
  </si>
  <si>
    <t>Y17</t>
  </si>
  <si>
    <t>Y18</t>
  </si>
  <si>
    <t>W17</t>
  </si>
  <si>
    <t>T5</t>
  </si>
  <si>
    <t>R6</t>
  </si>
  <si>
    <t>U5</t>
  </si>
  <si>
    <t>T8</t>
  </si>
  <si>
    <t>Y10</t>
  </si>
  <si>
    <t>W10</t>
  </si>
  <si>
    <t>Y11</t>
  </si>
  <si>
    <t>W12</t>
  </si>
  <si>
    <t>V11</t>
  </si>
  <si>
    <t>U11</t>
  </si>
  <si>
    <t>Y12</t>
  </si>
  <si>
    <t>Y13</t>
  </si>
  <si>
    <t>V12</t>
  </si>
  <si>
    <t>U12</t>
  </si>
  <si>
    <t>W13</t>
  </si>
  <si>
    <t>W14</t>
  </si>
  <si>
    <t>U13</t>
  </si>
  <si>
    <t>T13</t>
  </si>
  <si>
    <t>R13</t>
  </si>
  <si>
    <t>R12</t>
  </si>
  <si>
    <t>V14</t>
  </si>
  <si>
    <t>U14</t>
  </si>
  <si>
    <t>T14</t>
  </si>
  <si>
    <t>T15</t>
  </si>
  <si>
    <t>W15</t>
  </si>
  <si>
    <t>V15</t>
  </si>
  <si>
    <t>Y15</t>
  </si>
  <si>
    <t>Y16</t>
  </si>
  <si>
    <t>P2</t>
  </si>
  <si>
    <t>P3</t>
  </si>
  <si>
    <t>R1</t>
  </si>
  <si>
    <t>R2</t>
  </si>
  <si>
    <t>M7</t>
  </si>
  <si>
    <t>M6</t>
  </si>
  <si>
    <t>L6</t>
  </si>
  <si>
    <t>L7</t>
  </si>
  <si>
    <t>N1</t>
  </si>
  <si>
    <t>N2</t>
  </si>
  <si>
    <t>L4</t>
  </si>
  <si>
    <t>L5</t>
  </si>
  <si>
    <t>N4</t>
  </si>
  <si>
    <t>M4</t>
  </si>
  <si>
    <t>M1</t>
  </si>
  <si>
    <t>M2</t>
  </si>
  <si>
    <t>M3</t>
  </si>
  <si>
    <t>L3</t>
  </si>
  <si>
    <t>K5</t>
  </si>
  <si>
    <t>K6</t>
  </si>
  <si>
    <t>K2</t>
  </si>
  <si>
    <t>K3</t>
  </si>
  <si>
    <t>L1</t>
  </si>
  <si>
    <t>K1</t>
  </si>
  <si>
    <t>K7</t>
  </si>
  <si>
    <t>J6</t>
  </si>
  <si>
    <t>J2</t>
  </si>
  <si>
    <t>J3</t>
  </si>
  <si>
    <t>J4</t>
  </si>
  <si>
    <t>J5</t>
  </si>
  <si>
    <t>H1</t>
  </si>
  <si>
    <t>H2</t>
  </si>
  <si>
    <t>G4</t>
  </si>
  <si>
    <t>F5</t>
  </si>
  <si>
    <t>F6</t>
  </si>
  <si>
    <t>E5</t>
  </si>
  <si>
    <t>J7</t>
  </si>
  <si>
    <t>H6</t>
  </si>
  <si>
    <t>H5</t>
  </si>
  <si>
    <t>H4</t>
  </si>
  <si>
    <t>G1</t>
  </si>
  <si>
    <t>F1</t>
  </si>
  <si>
    <t>G2</t>
  </si>
  <si>
    <t>G3</t>
  </si>
  <si>
    <t>F3</t>
  </si>
  <si>
    <t>F4</t>
  </si>
  <si>
    <t>G6</t>
  </si>
  <si>
    <t>F7</t>
  </si>
  <si>
    <t>E1</t>
  </si>
  <si>
    <t>E2</t>
  </si>
  <si>
    <t>D2</t>
  </si>
  <si>
    <t>E3</t>
  </si>
  <si>
    <t>C1</t>
  </si>
  <si>
    <t>C2</t>
  </si>
  <si>
    <t>E19</t>
  </si>
  <si>
    <t>G15</t>
  </si>
  <si>
    <t>B20</t>
  </si>
  <si>
    <t>L17</t>
  </si>
  <si>
    <t>M20</t>
  </si>
  <si>
    <t>N14</t>
  </si>
  <si>
    <t>P16</t>
  </si>
  <si>
    <t>R19</t>
  </si>
  <si>
    <t>V18</t>
  </si>
  <si>
    <t>H18</t>
  </si>
  <si>
    <t>R14</t>
  </si>
  <si>
    <t>U15</t>
  </si>
  <si>
    <t>W11</t>
  </si>
  <si>
    <t>Y14</t>
  </si>
  <si>
    <t>T12</t>
  </si>
  <si>
    <t>R3</t>
  </si>
  <si>
    <t>K4</t>
  </si>
  <si>
    <t>L8</t>
  </si>
  <si>
    <t>N3</t>
  </si>
  <si>
    <t>J1</t>
  </si>
  <si>
    <t>G5</t>
  </si>
  <si>
    <t>J8</t>
  </si>
  <si>
    <t>F2</t>
  </si>
  <si>
    <t>A12</t>
  </si>
  <si>
    <t>A2</t>
  </si>
  <si>
    <t>B15</t>
  </si>
  <si>
    <t>B5</t>
  </si>
  <si>
    <t>C18</t>
  </si>
  <si>
    <t>C8</t>
  </si>
  <si>
    <t>D1</t>
  </si>
  <si>
    <t>D11</t>
  </si>
  <si>
    <t>E14</t>
  </si>
  <si>
    <t>E4</t>
  </si>
  <si>
    <t>F12</t>
  </si>
  <si>
    <t>F17</t>
  </si>
  <si>
    <t>G11</t>
  </si>
  <si>
    <t>G13</t>
  </si>
  <si>
    <t>G20</t>
  </si>
  <si>
    <t>G7</t>
  </si>
  <si>
    <t>G9</t>
  </si>
  <si>
    <t>H10</t>
  </si>
  <si>
    <t>H12</t>
  </si>
  <si>
    <t>H13</t>
  </si>
  <si>
    <t>H14</t>
  </si>
  <si>
    <t>H3</t>
  </si>
  <si>
    <t>H7</t>
  </si>
  <si>
    <t>H8</t>
  </si>
  <si>
    <t>J11</t>
  </si>
  <si>
    <t>J13</t>
  </si>
  <si>
    <t>J16</t>
  </si>
  <si>
    <t>J9</t>
  </si>
  <si>
    <t>K10</t>
  </si>
  <si>
    <t>K12</t>
  </si>
  <si>
    <t>K14</t>
  </si>
  <si>
    <t>K19</t>
  </si>
  <si>
    <t>K8</t>
  </si>
  <si>
    <t>L11</t>
  </si>
  <si>
    <t>L13</t>
  </si>
  <si>
    <t>L2</t>
  </si>
  <si>
    <t>L9</t>
  </si>
  <si>
    <t>M10</t>
  </si>
  <si>
    <t>M12</t>
  </si>
  <si>
    <t>M5</t>
  </si>
  <si>
    <t>M8</t>
  </si>
  <si>
    <t>N11</t>
  </si>
  <si>
    <t>N13</t>
  </si>
  <si>
    <t>N18</t>
  </si>
  <si>
    <t>N5</t>
  </si>
  <si>
    <t>N6</t>
  </si>
  <si>
    <t>N7</t>
  </si>
  <si>
    <t>N9</t>
  </si>
  <si>
    <t>P1</t>
  </si>
  <si>
    <t>P10</t>
  </si>
  <si>
    <t>P12</t>
  </si>
  <si>
    <t>P13</t>
  </si>
  <si>
    <t>P6</t>
  </si>
  <si>
    <t>P7</t>
  </si>
  <si>
    <t>P8</t>
  </si>
  <si>
    <t>P9</t>
  </si>
  <si>
    <t>R10</t>
  </si>
  <si>
    <t>R11</t>
  </si>
  <si>
    <t>R7</t>
  </si>
  <si>
    <t>R8</t>
  </si>
  <si>
    <t>R9</t>
  </si>
  <si>
    <t>T1</t>
  </si>
  <si>
    <t>T10</t>
  </si>
  <si>
    <t>T17</t>
  </si>
  <si>
    <t>T2</t>
  </si>
  <si>
    <t>T3</t>
  </si>
  <si>
    <t>T4</t>
  </si>
  <si>
    <t>T6</t>
  </si>
  <si>
    <t>T7</t>
  </si>
  <si>
    <t>T9</t>
  </si>
  <si>
    <t>U10</t>
  </si>
  <si>
    <t>U2</t>
  </si>
  <si>
    <t>U20</t>
  </si>
  <si>
    <t>U4</t>
  </si>
  <si>
    <t>U6</t>
  </si>
  <si>
    <t>U8</t>
  </si>
  <si>
    <t>V10</t>
  </si>
  <si>
    <t>V13</t>
  </si>
  <si>
    <t>V2</t>
  </si>
  <si>
    <t>V4</t>
  </si>
  <si>
    <t>V5</t>
  </si>
  <si>
    <t>V6</t>
  </si>
  <si>
    <t>V8</t>
  </si>
  <si>
    <t>W1</t>
  </si>
  <si>
    <t>W16</t>
  </si>
  <si>
    <t>W3</t>
  </si>
  <si>
    <t>W5</t>
  </si>
  <si>
    <t>W7</t>
  </si>
  <si>
    <t>W9</t>
  </si>
  <si>
    <t>Y1</t>
  </si>
  <si>
    <t>Y19</t>
  </si>
  <si>
    <t>Y3</t>
  </si>
  <si>
    <t>Y5</t>
  </si>
  <si>
    <t>Y7</t>
  </si>
  <si>
    <t>Y9</t>
  </si>
  <si>
    <t>J14</t>
  </si>
  <si>
    <t>L14</t>
  </si>
  <si>
    <t>M14</t>
  </si>
  <si>
    <t>P14</t>
  </si>
  <si>
    <t>P4</t>
  </si>
  <si>
    <t>P5</t>
  </si>
  <si>
    <t>T11</t>
  </si>
  <si>
    <t>U1</t>
  </si>
  <si>
    <t>U3</t>
  </si>
  <si>
    <t>U7</t>
  </si>
  <si>
    <t>U9</t>
  </si>
  <si>
    <t>V1</t>
  </si>
  <si>
    <t>V3</t>
  </si>
  <si>
    <t>V7</t>
  </si>
  <si>
    <t>V9</t>
  </si>
  <si>
    <t>W2</t>
  </si>
  <si>
    <t>W4</t>
  </si>
  <si>
    <t>W6</t>
  </si>
  <si>
    <t>W8</t>
  </si>
  <si>
    <t>Y2</t>
  </si>
  <si>
    <t>Y4</t>
  </si>
  <si>
    <t>Y6</t>
  </si>
  <si>
    <t>Y8</t>
  </si>
  <si>
    <t>Pin Parasitics (Applicable to Usable DIGITAL I/Os ONLY)</t>
  </si>
  <si>
    <t>Updated Pin Parasitic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</si>
</sst>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/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right" indent="1"/>
    </xf>
    <xf numFmtId="0" fontId="9" fillId="0" borderId="1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top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activeCell="C6" sqref="C6"/>
    </sheetView>
  </sheetViews>
  <sheetFormatPr defaultRowHeight="14.5" x14ac:dyDescent="0.35"/>
  <cols>
    <col min="1" max="1" width="7.54296875" customWidth="1"/>
    <col min="2" max="2" width="70" customWidth="1"/>
    <col min="3" max="3" width="15.1796875" customWidth="1"/>
  </cols>
  <sheetData>
    <row r="1" spans="1:3" x14ac:dyDescent="0.35">
      <c r="A1" s="22" t="s">
        <v>716</v>
      </c>
      <c r="B1" s="22"/>
      <c r="C1" s="22"/>
    </row>
    <row r="2" spans="1:3" x14ac:dyDescent="0.35">
      <c r="A2" s="23" t="s">
        <v>468</v>
      </c>
      <c r="B2" s="23"/>
      <c r="C2" s="23"/>
    </row>
    <row r="4" spans="1:3" x14ac:dyDescent="0.35">
      <c r="A4" s="3" t="s">
        <v>469</v>
      </c>
      <c r="B4" s="3" t="s">
        <v>474</v>
      </c>
      <c r="C4" s="3" t="s">
        <v>475</v>
      </c>
    </row>
    <row r="5" spans="1:3" x14ac:dyDescent="0.35">
      <c r="A5" s="14">
        <v>0</v>
      </c>
      <c r="B5" s="3" t="s">
        <v>476</v>
      </c>
      <c r="C5" s="15">
        <v>41960</v>
      </c>
    </row>
    <row r="6" spans="1:3" x14ac:dyDescent="0.35">
      <c r="A6" s="14">
        <v>1</v>
      </c>
      <c r="B6" s="3" t="s">
        <v>1125</v>
      </c>
      <c r="C6" s="15">
        <v>43907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2"/>
  <sheetViews>
    <sheetView tabSelected="1" zoomScale="90" zoomScaleNormal="90" workbookViewId="0">
      <pane ySplit="3" topLeftCell="A4" activePane="bottomLeft" state="frozen"/>
      <selection pane="bottomLeft" activeCell="B16" sqref="B16"/>
    </sheetView>
  </sheetViews>
  <sheetFormatPr defaultRowHeight="14.5" x14ac:dyDescent="0.35"/>
  <cols>
    <col min="1" max="1" width="8.453125" style="1" bestFit="1" customWidth="1"/>
    <col min="2" max="2" width="71.54296875" bestFit="1" customWidth="1"/>
    <col min="3" max="4" width="9.1796875" style="1"/>
    <col min="5" max="6" width="17.26953125" customWidth="1"/>
    <col min="7" max="7" width="16.7265625" customWidth="1"/>
    <col min="8" max="8" width="15.54296875" style="9" bestFit="1" customWidth="1"/>
    <col min="9" max="9" width="12.453125" bestFit="1" customWidth="1"/>
    <col min="10" max="12" width="11.26953125" bestFit="1" customWidth="1"/>
    <col min="13" max="13" width="10.1796875" bestFit="1" customWidth="1"/>
    <col min="14" max="14" width="114.453125" bestFit="1" customWidth="1"/>
  </cols>
  <sheetData>
    <row r="1" spans="1:14" x14ac:dyDescent="0.35">
      <c r="A1" s="29" t="s">
        <v>461</v>
      </c>
      <c r="B1" s="29" t="s">
        <v>492</v>
      </c>
      <c r="C1" s="28" t="s">
        <v>462</v>
      </c>
      <c r="D1" s="28" t="s">
        <v>463</v>
      </c>
      <c r="E1" s="28" t="s">
        <v>457</v>
      </c>
      <c r="F1" s="28"/>
      <c r="G1" s="28"/>
      <c r="H1" s="30" t="s">
        <v>1124</v>
      </c>
      <c r="I1" s="31"/>
      <c r="J1" s="31"/>
      <c r="K1" s="31"/>
      <c r="L1" s="31"/>
      <c r="M1" s="32"/>
      <c r="N1" s="28" t="s">
        <v>451</v>
      </c>
    </row>
    <row r="2" spans="1:14" x14ac:dyDescent="0.35">
      <c r="A2" s="29"/>
      <c r="B2" s="29"/>
      <c r="C2" s="28"/>
      <c r="D2" s="28"/>
      <c r="E2" s="10" t="s">
        <v>458</v>
      </c>
      <c r="F2" s="10" t="s">
        <v>459</v>
      </c>
      <c r="G2" s="10" t="s">
        <v>460</v>
      </c>
      <c r="H2" s="19" t="s">
        <v>717</v>
      </c>
      <c r="I2" s="19" t="s">
        <v>718</v>
      </c>
      <c r="J2" s="19" t="s">
        <v>719</v>
      </c>
      <c r="K2" s="19" t="s">
        <v>720</v>
      </c>
      <c r="L2" s="19" t="s">
        <v>721</v>
      </c>
      <c r="M2" s="19" t="s">
        <v>722</v>
      </c>
      <c r="N2" s="28"/>
    </row>
    <row r="3" spans="1:14" x14ac:dyDescent="0.35">
      <c r="A3" s="29"/>
      <c r="B3" s="29"/>
      <c r="C3" s="28"/>
      <c r="D3" s="28"/>
      <c r="E3" s="10"/>
      <c r="F3" s="10"/>
      <c r="G3" s="10"/>
      <c r="H3" s="19"/>
      <c r="I3" s="19"/>
      <c r="J3" s="19"/>
      <c r="K3" s="19"/>
      <c r="L3" s="19"/>
      <c r="M3" s="19"/>
      <c r="N3" s="28"/>
    </row>
    <row r="4" spans="1:14" x14ac:dyDescent="0.35">
      <c r="A4" s="3" t="s">
        <v>727</v>
      </c>
      <c r="B4" s="13" t="s">
        <v>496</v>
      </c>
      <c r="C4" s="2">
        <v>1</v>
      </c>
      <c r="D4" s="2" t="s">
        <v>453</v>
      </c>
      <c r="E4" s="7" t="str">
        <f>IF(LEFT(B4,5)="MSIOD","Y","N")</f>
        <v>N</v>
      </c>
      <c r="F4" s="7" t="str">
        <f t="shared" ref="F4:F67" si="0">IF(
AND(
LEFT(B4,3)="MSI",E4="N"),"Y","N")</f>
        <v>N</v>
      </c>
      <c r="G4" s="7" t="str">
        <f>IF(LEFT(B4,5)="DDRIO","Y","N")</f>
        <v>Y</v>
      </c>
      <c r="H4" s="21">
        <v>10.966699999999999</v>
      </c>
      <c r="I4" s="21">
        <v>0.807979</v>
      </c>
      <c r="J4" s="21">
        <v>6.0274099999999997</v>
      </c>
      <c r="K4" s="21">
        <v>1.1609</v>
      </c>
      <c r="L4" s="21">
        <v>5.9470000000000001</v>
      </c>
      <c r="M4" s="21">
        <v>83.6494</v>
      </c>
      <c r="N4" s="17" t="s">
        <v>454</v>
      </c>
    </row>
    <row r="5" spans="1:14" x14ac:dyDescent="0.35">
      <c r="A5" s="3" t="s">
        <v>750</v>
      </c>
      <c r="B5" s="13" t="s">
        <v>497</v>
      </c>
      <c r="C5" s="2">
        <v>1</v>
      </c>
      <c r="D5" s="2" t="s">
        <v>453</v>
      </c>
      <c r="E5" s="7" t="str">
        <f t="shared" ref="E5:E68" si="1">IF(LEFT(B5,5)="MSIOD","Y","N")</f>
        <v>N</v>
      </c>
      <c r="F5" s="7" t="str">
        <f t="shared" si="0"/>
        <v>N</v>
      </c>
      <c r="G5" s="7" t="str">
        <f t="shared" ref="G5:G68" si="2">IF(LEFT(B5,5)="DDRIO","Y","N")</f>
        <v>Y</v>
      </c>
      <c r="H5" s="21">
        <v>6.1120400000000004</v>
      </c>
      <c r="I5" s="21">
        <v>0.45005400000000001</v>
      </c>
      <c r="J5" s="21">
        <v>3.84903</v>
      </c>
      <c r="K5" s="21">
        <v>0.60240400000000005</v>
      </c>
      <c r="L5" s="21">
        <v>7.5305099999999996</v>
      </c>
      <c r="M5" s="21">
        <v>48.1526</v>
      </c>
      <c r="N5" s="17" t="s">
        <v>454</v>
      </c>
    </row>
    <row r="6" spans="1:14" x14ac:dyDescent="0.35">
      <c r="A6" s="3" t="s">
        <v>759</v>
      </c>
      <c r="B6" s="13" t="s">
        <v>498</v>
      </c>
      <c r="C6" s="2">
        <v>1</v>
      </c>
      <c r="D6" s="2" t="s">
        <v>453</v>
      </c>
      <c r="E6" s="7" t="str">
        <f t="shared" si="1"/>
        <v>N</v>
      </c>
      <c r="F6" s="7" t="str">
        <f t="shared" si="0"/>
        <v>N</v>
      </c>
      <c r="G6" s="7" t="str">
        <f t="shared" si="2"/>
        <v>Y</v>
      </c>
      <c r="H6" s="21">
        <v>6.51023</v>
      </c>
      <c r="I6" s="21">
        <v>0.498691</v>
      </c>
      <c r="J6" s="21">
        <v>4.54223</v>
      </c>
      <c r="K6" s="21">
        <v>0.41214400000000001</v>
      </c>
      <c r="L6" s="21">
        <v>6.5605599999999997</v>
      </c>
      <c r="M6" s="21">
        <v>43.267200000000003</v>
      </c>
      <c r="N6" s="17" t="s">
        <v>454</v>
      </c>
    </row>
    <row r="7" spans="1:14" x14ac:dyDescent="0.35">
      <c r="A7" s="3" t="s">
        <v>1006</v>
      </c>
      <c r="B7" s="13" t="s">
        <v>327</v>
      </c>
      <c r="C7" s="2"/>
      <c r="D7" s="2"/>
      <c r="E7" s="7" t="str">
        <f t="shared" si="1"/>
        <v>N</v>
      </c>
      <c r="F7" s="7" t="str">
        <f t="shared" si="0"/>
        <v>N</v>
      </c>
      <c r="G7" s="7" t="str">
        <f t="shared" si="2"/>
        <v>N</v>
      </c>
      <c r="H7" s="21"/>
      <c r="I7" s="21"/>
      <c r="J7" s="21"/>
      <c r="K7" s="21"/>
      <c r="L7" s="21"/>
      <c r="M7" s="21"/>
      <c r="N7" s="17" t="s">
        <v>327</v>
      </c>
    </row>
    <row r="8" spans="1:14" x14ac:dyDescent="0.35">
      <c r="A8" s="3" t="s">
        <v>773</v>
      </c>
      <c r="B8" s="13" t="s">
        <v>499</v>
      </c>
      <c r="C8" s="2">
        <v>1</v>
      </c>
      <c r="D8" s="2" t="s">
        <v>453</v>
      </c>
      <c r="E8" s="7" t="str">
        <f t="shared" si="1"/>
        <v>N</v>
      </c>
      <c r="F8" s="7" t="str">
        <f t="shared" si="0"/>
        <v>N</v>
      </c>
      <c r="G8" s="7" t="str">
        <f t="shared" si="2"/>
        <v>Y</v>
      </c>
      <c r="H8" s="21">
        <v>6.7408900000000003</v>
      </c>
      <c r="I8" s="21">
        <v>0.46310400000000002</v>
      </c>
      <c r="J8" s="21">
        <v>3.6294200000000001</v>
      </c>
      <c r="K8" s="21">
        <v>0.83723599999999998</v>
      </c>
      <c r="L8" s="21">
        <v>3.2896200000000002</v>
      </c>
      <c r="M8" s="21">
        <v>55.124200000000002</v>
      </c>
      <c r="N8" s="17" t="s">
        <v>454</v>
      </c>
    </row>
    <row r="9" spans="1:14" x14ac:dyDescent="0.35">
      <c r="A9" s="3" t="s">
        <v>774</v>
      </c>
      <c r="B9" s="13" t="s">
        <v>500</v>
      </c>
      <c r="C9" s="2">
        <v>1</v>
      </c>
      <c r="D9" s="2" t="s">
        <v>453</v>
      </c>
      <c r="E9" s="7" t="str">
        <f t="shared" si="1"/>
        <v>N</v>
      </c>
      <c r="F9" s="7" t="str">
        <f t="shared" si="0"/>
        <v>N</v>
      </c>
      <c r="G9" s="7" t="str">
        <f t="shared" si="2"/>
        <v>Y</v>
      </c>
      <c r="H9" s="21">
        <v>6.5083799999999998</v>
      </c>
      <c r="I9" s="21">
        <v>0.45483699999999999</v>
      </c>
      <c r="J9" s="21">
        <v>3.4318499999999998</v>
      </c>
      <c r="K9" s="21">
        <v>0.76474600000000004</v>
      </c>
      <c r="L9" s="21">
        <v>6.6419199999999998</v>
      </c>
      <c r="M9" s="21">
        <v>51.229799999999997</v>
      </c>
      <c r="N9" s="17" t="s">
        <v>454</v>
      </c>
    </row>
    <row r="10" spans="1:14" x14ac:dyDescent="0.35">
      <c r="A10" s="3" t="s">
        <v>778</v>
      </c>
      <c r="B10" s="13" t="s">
        <v>501</v>
      </c>
      <c r="C10" s="2">
        <v>1</v>
      </c>
      <c r="D10" s="2" t="s">
        <v>453</v>
      </c>
      <c r="E10" s="7" t="str">
        <f t="shared" si="1"/>
        <v>N</v>
      </c>
      <c r="F10" s="7" t="str">
        <f t="shared" si="0"/>
        <v>N</v>
      </c>
      <c r="G10" s="7" t="str">
        <f t="shared" si="2"/>
        <v>Y</v>
      </c>
      <c r="H10" s="21">
        <v>5.8526300000000004</v>
      </c>
      <c r="I10" s="21">
        <v>0.41628500000000002</v>
      </c>
      <c r="J10" s="21">
        <v>3.6290300000000002</v>
      </c>
      <c r="K10" s="21">
        <v>0.55416699999999997</v>
      </c>
      <c r="L10" s="21">
        <v>5.84788</v>
      </c>
      <c r="M10" s="21">
        <v>44.845199999999998</v>
      </c>
      <c r="N10" s="17" t="s">
        <v>454</v>
      </c>
    </row>
    <row r="11" spans="1:14" x14ac:dyDescent="0.35">
      <c r="A11" s="3" t="s">
        <v>781</v>
      </c>
      <c r="B11" s="13" t="s">
        <v>502</v>
      </c>
      <c r="C11" s="2">
        <v>1</v>
      </c>
      <c r="D11" s="2" t="s">
        <v>453</v>
      </c>
      <c r="E11" s="7" t="str">
        <f t="shared" si="1"/>
        <v>N</v>
      </c>
      <c r="F11" s="7" t="str">
        <f t="shared" si="0"/>
        <v>N</v>
      </c>
      <c r="G11" s="7" t="str">
        <f t="shared" si="2"/>
        <v>Y</v>
      </c>
      <c r="H11" s="21">
        <v>5.6009200000000003</v>
      </c>
      <c r="I11" s="21">
        <v>0.39016499999999998</v>
      </c>
      <c r="J11" s="21">
        <v>3.0975299999999999</v>
      </c>
      <c r="K11" s="21">
        <v>0.58074599999999998</v>
      </c>
      <c r="L11" s="21">
        <v>10.0404</v>
      </c>
      <c r="M11" s="21">
        <v>42.413200000000003</v>
      </c>
      <c r="N11" s="17" t="s">
        <v>454</v>
      </c>
    </row>
    <row r="12" spans="1:14" x14ac:dyDescent="0.35">
      <c r="A12" s="3" t="s">
        <v>806</v>
      </c>
      <c r="B12" s="13" t="s">
        <v>290</v>
      </c>
      <c r="C12" s="2"/>
      <c r="D12" s="2"/>
      <c r="E12" s="7" t="str">
        <f t="shared" si="1"/>
        <v>N</v>
      </c>
      <c r="F12" s="7" t="str">
        <f t="shared" si="0"/>
        <v>N</v>
      </c>
      <c r="G12" s="7" t="str">
        <f t="shared" si="2"/>
        <v>N</v>
      </c>
      <c r="H12" s="21"/>
      <c r="I12" s="21"/>
      <c r="J12" s="21"/>
      <c r="K12" s="21"/>
      <c r="L12" s="21"/>
      <c r="M12" s="21"/>
      <c r="N12" s="17" t="s">
        <v>452</v>
      </c>
    </row>
    <row r="13" spans="1:14" x14ac:dyDescent="0.35">
      <c r="A13" s="3" t="s">
        <v>787</v>
      </c>
      <c r="B13" s="13" t="s">
        <v>503</v>
      </c>
      <c r="C13" s="2">
        <v>1</v>
      </c>
      <c r="D13" s="2" t="s">
        <v>453</v>
      </c>
      <c r="E13" s="7" t="str">
        <f t="shared" si="1"/>
        <v>N</v>
      </c>
      <c r="F13" s="7" t="str">
        <f t="shared" si="0"/>
        <v>N</v>
      </c>
      <c r="G13" s="7" t="str">
        <f t="shared" si="2"/>
        <v>Y</v>
      </c>
      <c r="H13" s="21">
        <v>5.7098899999999997</v>
      </c>
      <c r="I13" s="21">
        <v>0.39679199999999998</v>
      </c>
      <c r="J13" s="21">
        <v>3.2666200000000001</v>
      </c>
      <c r="K13" s="21">
        <v>0.64304499999999998</v>
      </c>
      <c r="L13" s="21">
        <v>9.5830099999999998</v>
      </c>
      <c r="M13" s="21">
        <v>45.832099999999997</v>
      </c>
      <c r="N13" s="17" t="s">
        <v>454</v>
      </c>
    </row>
    <row r="14" spans="1:14" x14ac:dyDescent="0.35">
      <c r="A14" s="3" t="s">
        <v>881</v>
      </c>
      <c r="B14" s="13" t="s">
        <v>504</v>
      </c>
      <c r="C14" s="2">
        <v>2</v>
      </c>
      <c r="D14" s="2" t="s">
        <v>453</v>
      </c>
      <c r="E14" s="7" t="str">
        <f t="shared" si="1"/>
        <v>N</v>
      </c>
      <c r="F14" s="7" t="str">
        <f t="shared" si="0"/>
        <v>Y</v>
      </c>
      <c r="G14" s="7" t="str">
        <f t="shared" si="2"/>
        <v>N</v>
      </c>
      <c r="H14" s="21">
        <v>7.7760100000000003</v>
      </c>
      <c r="I14" s="21">
        <v>0.308118</v>
      </c>
      <c r="J14" s="21">
        <v>4.3742599999999996</v>
      </c>
      <c r="K14" s="21">
        <v>0.89920900000000004</v>
      </c>
      <c r="L14" s="21">
        <v>0.38555499999999998</v>
      </c>
      <c r="M14" s="21">
        <v>62.7166</v>
      </c>
      <c r="N14" s="17" t="s">
        <v>454</v>
      </c>
    </row>
    <row r="15" spans="1:14" x14ac:dyDescent="0.35">
      <c r="A15" s="3" t="s">
        <v>1007</v>
      </c>
      <c r="B15" s="13" t="s">
        <v>327</v>
      </c>
      <c r="C15" s="2"/>
      <c r="D15" s="2"/>
      <c r="E15" s="7" t="str">
        <f t="shared" si="1"/>
        <v>N</v>
      </c>
      <c r="F15" s="7" t="str">
        <f t="shared" si="0"/>
        <v>N</v>
      </c>
      <c r="G15" s="7" t="str">
        <f t="shared" si="2"/>
        <v>N</v>
      </c>
      <c r="H15" s="21"/>
      <c r="I15" s="21"/>
      <c r="J15" s="21"/>
      <c r="K15" s="21"/>
      <c r="L15" s="21"/>
      <c r="M15" s="21"/>
      <c r="N15" s="17" t="s">
        <v>327</v>
      </c>
    </row>
    <row r="16" spans="1:14" x14ac:dyDescent="0.35">
      <c r="A16" s="3" t="s">
        <v>880</v>
      </c>
      <c r="B16" s="13" t="s">
        <v>505</v>
      </c>
      <c r="C16" s="2">
        <v>2</v>
      </c>
      <c r="D16" s="2" t="s">
        <v>453</v>
      </c>
      <c r="E16" s="7" t="str">
        <f t="shared" si="1"/>
        <v>N</v>
      </c>
      <c r="F16" s="7" t="str">
        <f t="shared" si="0"/>
        <v>Y</v>
      </c>
      <c r="G16" s="7" t="str">
        <f t="shared" si="2"/>
        <v>N</v>
      </c>
      <c r="H16" s="21">
        <v>7.7951699999999997</v>
      </c>
      <c r="I16" s="21">
        <v>0.30702800000000002</v>
      </c>
      <c r="J16" s="21">
        <v>4.2428900000000001</v>
      </c>
      <c r="K16" s="21">
        <v>0.94169599999999998</v>
      </c>
      <c r="L16" s="21">
        <v>0.80732400000000004</v>
      </c>
      <c r="M16" s="21">
        <v>63.21</v>
      </c>
      <c r="N16" s="17" t="s">
        <v>454</v>
      </c>
    </row>
    <row r="17" spans="1:14" x14ac:dyDescent="0.35">
      <c r="A17" s="3" t="s">
        <v>733</v>
      </c>
      <c r="B17" s="13" t="s">
        <v>705</v>
      </c>
      <c r="C17" s="2">
        <v>1</v>
      </c>
      <c r="D17" s="2" t="s">
        <v>453</v>
      </c>
      <c r="E17" s="7" t="str">
        <f t="shared" si="1"/>
        <v>N</v>
      </c>
      <c r="F17" s="7" t="str">
        <f t="shared" si="0"/>
        <v>N</v>
      </c>
      <c r="G17" s="7" t="str">
        <f t="shared" si="2"/>
        <v>Y</v>
      </c>
      <c r="H17" s="21">
        <v>9.8832100000000001</v>
      </c>
      <c r="I17" s="21">
        <v>0.731854</v>
      </c>
      <c r="J17" s="21">
        <v>5.4459400000000002</v>
      </c>
      <c r="K17" s="21">
        <v>1.0127299999999999</v>
      </c>
      <c r="L17" s="21">
        <v>12.6023</v>
      </c>
      <c r="M17" s="21">
        <v>74.265000000000001</v>
      </c>
      <c r="N17" s="17" t="s">
        <v>454</v>
      </c>
    </row>
    <row r="18" spans="1:14" x14ac:dyDescent="0.35">
      <c r="A18" s="3" t="s">
        <v>734</v>
      </c>
      <c r="B18" s="13" t="s">
        <v>706</v>
      </c>
      <c r="C18" s="2">
        <v>1</v>
      </c>
      <c r="D18" s="2" t="s">
        <v>453</v>
      </c>
      <c r="E18" s="7" t="str">
        <f t="shared" si="1"/>
        <v>N</v>
      </c>
      <c r="F18" s="7" t="str">
        <f t="shared" si="0"/>
        <v>N</v>
      </c>
      <c r="G18" s="7" t="str">
        <f t="shared" si="2"/>
        <v>Y</v>
      </c>
      <c r="H18" s="21">
        <v>9.61782</v>
      </c>
      <c r="I18" s="21">
        <v>0.70893300000000004</v>
      </c>
      <c r="J18" s="21">
        <v>5.1577599999999997</v>
      </c>
      <c r="K18" s="21">
        <v>1.0016799999999999</v>
      </c>
      <c r="L18" s="21">
        <v>14.5014</v>
      </c>
      <c r="M18" s="21">
        <v>71.877700000000004</v>
      </c>
      <c r="N18" s="17" t="s">
        <v>454</v>
      </c>
    </row>
    <row r="19" spans="1:14" x14ac:dyDescent="0.35">
      <c r="A19" s="3" t="s">
        <v>739</v>
      </c>
      <c r="B19" s="13" t="s">
        <v>506</v>
      </c>
      <c r="C19" s="2">
        <v>1</v>
      </c>
      <c r="D19" s="2" t="s">
        <v>453</v>
      </c>
      <c r="E19" s="7" t="str">
        <f t="shared" si="1"/>
        <v>N</v>
      </c>
      <c r="F19" s="7" t="str">
        <f t="shared" si="0"/>
        <v>N</v>
      </c>
      <c r="G19" s="7" t="str">
        <f t="shared" si="2"/>
        <v>Y</v>
      </c>
      <c r="H19" s="21">
        <v>8.9088700000000003</v>
      </c>
      <c r="I19" s="21">
        <v>0.67301500000000003</v>
      </c>
      <c r="J19" s="21">
        <v>5.3533999999999997</v>
      </c>
      <c r="K19" s="21">
        <v>0.87058999999999997</v>
      </c>
      <c r="L19" s="21">
        <v>13.4686</v>
      </c>
      <c r="M19" s="21">
        <v>68.268699999999995</v>
      </c>
      <c r="N19" s="17" t="s">
        <v>454</v>
      </c>
    </row>
    <row r="20" spans="1:14" x14ac:dyDescent="0.35">
      <c r="A20" s="3" t="s">
        <v>740</v>
      </c>
      <c r="B20" s="13" t="s">
        <v>507</v>
      </c>
      <c r="C20" s="2">
        <v>1</v>
      </c>
      <c r="D20" s="2" t="s">
        <v>453</v>
      </c>
      <c r="E20" s="7" t="str">
        <f t="shared" si="1"/>
        <v>N</v>
      </c>
      <c r="F20" s="7" t="str">
        <f t="shared" si="0"/>
        <v>N</v>
      </c>
      <c r="G20" s="7" t="str">
        <f t="shared" si="2"/>
        <v>Y</v>
      </c>
      <c r="H20" s="21">
        <v>8.8099900000000009</v>
      </c>
      <c r="I20" s="21">
        <v>0.674979</v>
      </c>
      <c r="J20" s="21">
        <v>5.7352400000000001</v>
      </c>
      <c r="K20" s="21">
        <v>0.82079199999999997</v>
      </c>
      <c r="L20" s="21">
        <v>12.0853</v>
      </c>
      <c r="M20" s="21">
        <v>68.610799999999998</v>
      </c>
      <c r="N20" s="17" t="s">
        <v>454</v>
      </c>
    </row>
    <row r="21" spans="1:14" x14ac:dyDescent="0.35">
      <c r="A21" s="3" t="s">
        <v>816</v>
      </c>
      <c r="B21" s="13" t="s">
        <v>290</v>
      </c>
      <c r="C21" s="2"/>
      <c r="D21" s="2"/>
      <c r="E21" s="7" t="str">
        <f t="shared" si="1"/>
        <v>N</v>
      </c>
      <c r="F21" s="7" t="str">
        <f t="shared" si="0"/>
        <v>N</v>
      </c>
      <c r="G21" s="7" t="str">
        <f t="shared" si="2"/>
        <v>N</v>
      </c>
      <c r="H21" s="21" t="s">
        <v>723</v>
      </c>
      <c r="I21" s="21">
        <v>1.4362700000000001E-2</v>
      </c>
      <c r="J21" s="21">
        <v>0.121742</v>
      </c>
      <c r="K21" s="21">
        <v>45.989400000000003</v>
      </c>
      <c r="L21" s="21">
        <v>1068.29</v>
      </c>
      <c r="M21" s="21">
        <v>74.825400000000002</v>
      </c>
      <c r="N21" s="17" t="s">
        <v>452</v>
      </c>
    </row>
    <row r="22" spans="1:14" x14ac:dyDescent="0.35">
      <c r="A22" s="3" t="s">
        <v>745</v>
      </c>
      <c r="B22" s="13" t="s">
        <v>508</v>
      </c>
      <c r="C22" s="2">
        <v>1</v>
      </c>
      <c r="D22" s="2" t="s">
        <v>453</v>
      </c>
      <c r="E22" s="7" t="str">
        <f t="shared" si="1"/>
        <v>N</v>
      </c>
      <c r="F22" s="7" t="str">
        <f t="shared" si="0"/>
        <v>N</v>
      </c>
      <c r="G22" s="7" t="str">
        <f t="shared" si="2"/>
        <v>Y</v>
      </c>
      <c r="H22" s="21">
        <v>6.8517400000000004</v>
      </c>
      <c r="I22" s="21">
        <v>0.48285</v>
      </c>
      <c r="J22" s="21">
        <v>4.1812500000000004</v>
      </c>
      <c r="K22" s="21">
        <v>0.664852</v>
      </c>
      <c r="L22" s="21">
        <v>8.4505300000000005</v>
      </c>
      <c r="M22" s="21">
        <v>52.724899999999998</v>
      </c>
      <c r="N22" s="17" t="s">
        <v>454</v>
      </c>
    </row>
    <row r="23" spans="1:14" x14ac:dyDescent="0.35">
      <c r="A23" s="3" t="s">
        <v>749</v>
      </c>
      <c r="B23" s="13" t="s">
        <v>509</v>
      </c>
      <c r="C23" s="2">
        <v>1</v>
      </c>
      <c r="D23" s="2" t="s">
        <v>453</v>
      </c>
      <c r="E23" s="7" t="str">
        <f t="shared" si="1"/>
        <v>N</v>
      </c>
      <c r="F23" s="7" t="str">
        <f t="shared" si="0"/>
        <v>N</v>
      </c>
      <c r="G23" s="7" t="str">
        <f t="shared" si="2"/>
        <v>Y</v>
      </c>
      <c r="H23" s="21">
        <v>6.22567</v>
      </c>
      <c r="I23" s="21">
        <v>0.45857700000000001</v>
      </c>
      <c r="J23" s="21">
        <v>3.8295599999999999</v>
      </c>
      <c r="K23" s="21">
        <v>0.581704</v>
      </c>
      <c r="L23" s="21">
        <v>8.2031899999999993</v>
      </c>
      <c r="M23" s="21">
        <v>47.1982</v>
      </c>
      <c r="N23" s="17" t="s">
        <v>454</v>
      </c>
    </row>
    <row r="24" spans="1:14" x14ac:dyDescent="0.35">
      <c r="A24" s="3" t="s">
        <v>728</v>
      </c>
      <c r="B24" s="13" t="s">
        <v>510</v>
      </c>
      <c r="C24" s="2">
        <v>1</v>
      </c>
      <c r="D24" s="2" t="s">
        <v>453</v>
      </c>
      <c r="E24" s="7" t="str">
        <f t="shared" si="1"/>
        <v>N</v>
      </c>
      <c r="F24" s="7" t="str">
        <f t="shared" si="0"/>
        <v>N</v>
      </c>
      <c r="G24" s="7" t="str">
        <f t="shared" si="2"/>
        <v>Y</v>
      </c>
      <c r="H24" s="21">
        <v>10.4674</v>
      </c>
      <c r="I24" s="21">
        <v>0.76438899999999999</v>
      </c>
      <c r="J24" s="21">
        <v>5.5682200000000002</v>
      </c>
      <c r="K24" s="21">
        <v>1.08196</v>
      </c>
      <c r="L24" s="21">
        <v>5.63896</v>
      </c>
      <c r="M24" s="21">
        <v>77.618200000000002</v>
      </c>
      <c r="N24" s="17" t="s">
        <v>454</v>
      </c>
    </row>
    <row r="25" spans="1:14" x14ac:dyDescent="0.35">
      <c r="A25" s="3" t="s">
        <v>807</v>
      </c>
      <c r="B25" s="13" t="s">
        <v>290</v>
      </c>
      <c r="C25" s="2"/>
      <c r="D25" s="2"/>
      <c r="E25" s="7" t="str">
        <f t="shared" si="1"/>
        <v>N</v>
      </c>
      <c r="F25" s="7" t="str">
        <f t="shared" si="0"/>
        <v>N</v>
      </c>
      <c r="G25" s="7" t="str">
        <f t="shared" si="2"/>
        <v>N</v>
      </c>
      <c r="H25" s="21"/>
      <c r="I25" s="21"/>
      <c r="J25" s="21"/>
      <c r="K25" s="21"/>
      <c r="L25" s="21"/>
      <c r="M25" s="21"/>
      <c r="N25" s="17" t="s">
        <v>452</v>
      </c>
    </row>
    <row r="26" spans="1:14" x14ac:dyDescent="0.35">
      <c r="A26" s="3" t="s">
        <v>760</v>
      </c>
      <c r="B26" s="13" t="s">
        <v>511</v>
      </c>
      <c r="C26" s="2">
        <v>1</v>
      </c>
      <c r="D26" s="2" t="s">
        <v>453</v>
      </c>
      <c r="E26" s="7" t="str">
        <f t="shared" si="1"/>
        <v>N</v>
      </c>
      <c r="F26" s="7" t="str">
        <f t="shared" si="0"/>
        <v>N</v>
      </c>
      <c r="G26" s="7" t="str">
        <f t="shared" si="2"/>
        <v>Y</v>
      </c>
      <c r="H26" s="21">
        <v>6.3588199999999997</v>
      </c>
      <c r="I26" s="21">
        <v>0.52295199999999997</v>
      </c>
      <c r="J26" s="21">
        <v>4.7337100000000003</v>
      </c>
      <c r="K26" s="21">
        <v>0.42225600000000002</v>
      </c>
      <c r="L26" s="21">
        <v>8.3100799999999992</v>
      </c>
      <c r="M26" s="21">
        <v>44.708399999999997</v>
      </c>
      <c r="N26" s="17" t="s">
        <v>454</v>
      </c>
    </row>
    <row r="27" spans="1:14" x14ac:dyDescent="0.35">
      <c r="A27" s="3" t="s">
        <v>768</v>
      </c>
      <c r="B27" s="13" t="s">
        <v>512</v>
      </c>
      <c r="C27" s="2">
        <v>1</v>
      </c>
      <c r="D27" s="2" t="s">
        <v>453</v>
      </c>
      <c r="E27" s="7" t="str">
        <f t="shared" si="1"/>
        <v>N</v>
      </c>
      <c r="F27" s="7" t="str">
        <f t="shared" si="0"/>
        <v>N</v>
      </c>
      <c r="G27" s="7" t="str">
        <f t="shared" si="2"/>
        <v>Y</v>
      </c>
      <c r="H27" s="21">
        <v>6.2750899999999996</v>
      </c>
      <c r="I27" s="21">
        <v>0.41647499999999998</v>
      </c>
      <c r="J27" s="21">
        <v>3.4860899999999999</v>
      </c>
      <c r="K27" s="21">
        <v>0.666717</v>
      </c>
      <c r="L27" s="21">
        <v>4.8229100000000003</v>
      </c>
      <c r="M27" s="21">
        <v>48.210299999999997</v>
      </c>
      <c r="N27" s="17" t="s">
        <v>454</v>
      </c>
    </row>
    <row r="28" spans="1:14" x14ac:dyDescent="0.35">
      <c r="A28" s="3" t="s">
        <v>767</v>
      </c>
      <c r="B28" s="13" t="s">
        <v>513</v>
      </c>
      <c r="C28" s="2">
        <v>1</v>
      </c>
      <c r="D28" s="2" t="s">
        <v>453</v>
      </c>
      <c r="E28" s="7" t="str">
        <f t="shared" si="1"/>
        <v>N</v>
      </c>
      <c r="F28" s="7" t="str">
        <f t="shared" si="0"/>
        <v>N</v>
      </c>
      <c r="G28" s="7" t="str">
        <f t="shared" si="2"/>
        <v>Y</v>
      </c>
      <c r="H28" s="21">
        <v>6.0250000000000004</v>
      </c>
      <c r="I28" s="21">
        <v>0.37424499999999999</v>
      </c>
      <c r="J28" s="21">
        <v>3.2126199999999998</v>
      </c>
      <c r="K28" s="21">
        <v>0.59037200000000001</v>
      </c>
      <c r="L28" s="21">
        <v>5.3261399999999997</v>
      </c>
      <c r="M28" s="21">
        <v>43.5505</v>
      </c>
      <c r="N28" s="17" t="s">
        <v>454</v>
      </c>
    </row>
    <row r="29" spans="1:14" x14ac:dyDescent="0.35">
      <c r="A29" s="3" t="s">
        <v>777</v>
      </c>
      <c r="B29" s="13" t="s">
        <v>514</v>
      </c>
      <c r="C29" s="2">
        <v>1</v>
      </c>
      <c r="D29" s="2" t="s">
        <v>453</v>
      </c>
      <c r="E29" s="7" t="str">
        <f t="shared" si="1"/>
        <v>N</v>
      </c>
      <c r="F29" s="7" t="str">
        <f t="shared" si="0"/>
        <v>N</v>
      </c>
      <c r="G29" s="7" t="str">
        <f t="shared" si="2"/>
        <v>Y</v>
      </c>
      <c r="H29" s="21">
        <v>7.1425200000000002</v>
      </c>
      <c r="I29" s="21">
        <v>0.51162700000000005</v>
      </c>
      <c r="J29" s="21">
        <v>4.0431600000000003</v>
      </c>
      <c r="K29" s="21">
        <v>0.61390500000000003</v>
      </c>
      <c r="L29" s="21">
        <v>12.5677</v>
      </c>
      <c r="M29" s="21">
        <v>49.820799999999998</v>
      </c>
      <c r="N29" s="17" t="s">
        <v>454</v>
      </c>
    </row>
    <row r="30" spans="1:14" x14ac:dyDescent="0.35">
      <c r="A30" s="3" t="s">
        <v>1008</v>
      </c>
      <c r="B30" s="13" t="s">
        <v>327</v>
      </c>
      <c r="C30" s="2"/>
      <c r="D30" s="2"/>
      <c r="E30" s="7" t="str">
        <f t="shared" si="1"/>
        <v>N</v>
      </c>
      <c r="F30" s="7" t="str">
        <f t="shared" si="0"/>
        <v>N</v>
      </c>
      <c r="G30" s="7" t="str">
        <f t="shared" si="2"/>
        <v>N</v>
      </c>
      <c r="H30" s="21"/>
      <c r="I30" s="21"/>
      <c r="J30" s="21"/>
      <c r="K30" s="21"/>
      <c r="L30" s="21"/>
      <c r="M30" s="21"/>
      <c r="N30" s="17" t="s">
        <v>327</v>
      </c>
    </row>
    <row r="31" spans="1:14" x14ac:dyDescent="0.35">
      <c r="A31" s="3" t="s">
        <v>779</v>
      </c>
      <c r="B31" s="13" t="s">
        <v>515</v>
      </c>
      <c r="C31" s="2">
        <v>1</v>
      </c>
      <c r="D31" s="2" t="s">
        <v>453</v>
      </c>
      <c r="E31" s="7" t="str">
        <f t="shared" si="1"/>
        <v>N</v>
      </c>
      <c r="F31" s="7" t="str">
        <f t="shared" si="0"/>
        <v>N</v>
      </c>
      <c r="G31" s="7" t="str">
        <f t="shared" si="2"/>
        <v>Y</v>
      </c>
      <c r="H31" s="21">
        <v>5.3357000000000001</v>
      </c>
      <c r="I31" s="21">
        <v>0.36062</v>
      </c>
      <c r="J31" s="21">
        <v>3.1645500000000002</v>
      </c>
      <c r="K31" s="21">
        <v>0.62424400000000002</v>
      </c>
      <c r="L31" s="21">
        <v>3.6802700000000002</v>
      </c>
      <c r="M31" s="21">
        <v>44.445999999999998</v>
      </c>
      <c r="N31" s="17" t="s">
        <v>454</v>
      </c>
    </row>
    <row r="32" spans="1:14" x14ac:dyDescent="0.35">
      <c r="A32" s="3" t="s">
        <v>782</v>
      </c>
      <c r="B32" s="13" t="s">
        <v>516</v>
      </c>
      <c r="C32" s="2">
        <v>1</v>
      </c>
      <c r="D32" s="2" t="s">
        <v>453</v>
      </c>
      <c r="E32" s="7" t="str">
        <f t="shared" si="1"/>
        <v>N</v>
      </c>
      <c r="F32" s="7" t="str">
        <f t="shared" si="0"/>
        <v>N</v>
      </c>
      <c r="G32" s="7" t="str">
        <f t="shared" si="2"/>
        <v>Y</v>
      </c>
      <c r="H32" s="21">
        <v>5.6419300000000003</v>
      </c>
      <c r="I32" s="21">
        <v>0.383969</v>
      </c>
      <c r="J32" s="21">
        <v>3.20302</v>
      </c>
      <c r="K32" s="21">
        <v>0.65966400000000003</v>
      </c>
      <c r="L32" s="21">
        <v>5.7194200000000004</v>
      </c>
      <c r="M32" s="21">
        <v>45.966500000000003</v>
      </c>
      <c r="N32" s="17" t="s">
        <v>454</v>
      </c>
    </row>
    <row r="33" spans="1:14" x14ac:dyDescent="0.35">
      <c r="A33" s="3" t="s">
        <v>788</v>
      </c>
      <c r="B33" s="13" t="s">
        <v>517</v>
      </c>
      <c r="C33" s="2">
        <v>1</v>
      </c>
      <c r="D33" s="2" t="s">
        <v>453</v>
      </c>
      <c r="E33" s="7" t="str">
        <f t="shared" si="1"/>
        <v>N</v>
      </c>
      <c r="F33" s="7" t="str">
        <f t="shared" si="0"/>
        <v>N</v>
      </c>
      <c r="G33" s="7" t="str">
        <f t="shared" si="2"/>
        <v>Y</v>
      </c>
      <c r="H33" s="21">
        <v>5.9062999999999999</v>
      </c>
      <c r="I33" s="21">
        <v>0.39737</v>
      </c>
      <c r="J33" s="21">
        <v>3.3422800000000001</v>
      </c>
      <c r="K33" s="21">
        <v>0.64100500000000005</v>
      </c>
      <c r="L33" s="21">
        <v>10.647600000000001</v>
      </c>
      <c r="M33" s="21">
        <v>46.286299999999997</v>
      </c>
      <c r="N33" s="17" t="s">
        <v>454</v>
      </c>
    </row>
    <row r="34" spans="1:14" x14ac:dyDescent="0.35">
      <c r="A34" s="3" t="s">
        <v>879</v>
      </c>
      <c r="B34" s="13" t="s">
        <v>518</v>
      </c>
      <c r="C34" s="2">
        <v>2</v>
      </c>
      <c r="D34" s="2" t="s">
        <v>453</v>
      </c>
      <c r="E34" s="7" t="str">
        <f t="shared" si="1"/>
        <v>N</v>
      </c>
      <c r="F34" s="7" t="str">
        <f t="shared" si="0"/>
        <v>Y</v>
      </c>
      <c r="G34" s="7" t="str">
        <f t="shared" si="2"/>
        <v>N</v>
      </c>
      <c r="H34" s="21">
        <v>6.6574600000000004</v>
      </c>
      <c r="I34" s="21">
        <v>0.25831599999999999</v>
      </c>
      <c r="J34" s="21">
        <v>3.7530199999999998</v>
      </c>
      <c r="K34" s="21">
        <v>0.73737799999999998</v>
      </c>
      <c r="L34" s="21">
        <v>1.4229700000000001</v>
      </c>
      <c r="M34" s="21">
        <v>52.606000000000002</v>
      </c>
      <c r="N34" s="17" t="s">
        <v>454</v>
      </c>
    </row>
    <row r="35" spans="1:14" x14ac:dyDescent="0.35">
      <c r="A35" s="3" t="s">
        <v>724</v>
      </c>
      <c r="B35" s="13" t="s">
        <v>419</v>
      </c>
      <c r="C35" s="2"/>
      <c r="D35" s="2"/>
      <c r="E35" s="7" t="str">
        <f t="shared" si="1"/>
        <v>N</v>
      </c>
      <c r="F35" s="7" t="str">
        <f t="shared" si="0"/>
        <v>N</v>
      </c>
      <c r="G35" s="7" t="str">
        <f t="shared" si="2"/>
        <v>N</v>
      </c>
      <c r="H35" s="21">
        <v>10.107200000000001</v>
      </c>
      <c r="I35" s="21">
        <v>0.73298300000000005</v>
      </c>
      <c r="J35" s="21">
        <v>5.7068000000000003</v>
      </c>
      <c r="K35" s="21">
        <v>1.0361199999999999</v>
      </c>
      <c r="L35" s="21">
        <v>18.125</v>
      </c>
      <c r="M35" s="21">
        <v>76.895499999999998</v>
      </c>
      <c r="N35" s="17" t="s">
        <v>455</v>
      </c>
    </row>
    <row r="36" spans="1:14" x14ac:dyDescent="0.35">
      <c r="A36" s="3" t="s">
        <v>985</v>
      </c>
      <c r="B36" s="13" t="s">
        <v>294</v>
      </c>
      <c r="C36" s="2"/>
      <c r="D36" s="2"/>
      <c r="E36" s="7" t="str">
        <f t="shared" si="1"/>
        <v>N</v>
      </c>
      <c r="F36" s="7" t="str">
        <f t="shared" si="0"/>
        <v>N</v>
      </c>
      <c r="G36" s="7" t="str">
        <f t="shared" si="2"/>
        <v>N</v>
      </c>
      <c r="H36" s="21" t="s">
        <v>723</v>
      </c>
      <c r="I36" s="21">
        <v>4.6463200000000003E-2</v>
      </c>
      <c r="J36" s="21">
        <v>0.59052700000000002</v>
      </c>
      <c r="K36" s="21">
        <v>11.2776</v>
      </c>
      <c r="L36" s="21">
        <v>68.040899999999993</v>
      </c>
      <c r="M36" s="21">
        <v>81.606999999999999</v>
      </c>
      <c r="N36" s="17" t="s">
        <v>464</v>
      </c>
    </row>
    <row r="37" spans="1:14" x14ac:dyDescent="0.35">
      <c r="A37" s="3" t="s">
        <v>729</v>
      </c>
      <c r="B37" s="13" t="s">
        <v>519</v>
      </c>
      <c r="C37" s="2">
        <v>1</v>
      </c>
      <c r="D37" s="2" t="s">
        <v>453</v>
      </c>
      <c r="E37" s="7" t="str">
        <f t="shared" si="1"/>
        <v>N</v>
      </c>
      <c r="F37" s="7" t="str">
        <f t="shared" si="0"/>
        <v>N</v>
      </c>
      <c r="G37" s="7" t="str">
        <f t="shared" si="2"/>
        <v>Y</v>
      </c>
      <c r="H37" s="21">
        <v>9.4634499999999999</v>
      </c>
      <c r="I37" s="21">
        <v>0.70067400000000002</v>
      </c>
      <c r="J37" s="21">
        <v>5.3371399999999998</v>
      </c>
      <c r="K37" s="21">
        <v>0.90712999999999999</v>
      </c>
      <c r="L37" s="21">
        <v>19.397099999999998</v>
      </c>
      <c r="M37" s="21">
        <v>69.580799999999996</v>
      </c>
      <c r="N37" s="17" t="s">
        <v>454</v>
      </c>
    </row>
    <row r="38" spans="1:14" x14ac:dyDescent="0.35">
      <c r="A38" s="3" t="s">
        <v>730</v>
      </c>
      <c r="B38" s="13" t="s">
        <v>520</v>
      </c>
      <c r="C38" s="2">
        <v>1</v>
      </c>
      <c r="D38" s="2" t="s">
        <v>453</v>
      </c>
      <c r="E38" s="7" t="str">
        <f t="shared" si="1"/>
        <v>N</v>
      </c>
      <c r="F38" s="7" t="str">
        <f t="shared" si="0"/>
        <v>N</v>
      </c>
      <c r="G38" s="7" t="str">
        <f t="shared" si="2"/>
        <v>Y</v>
      </c>
      <c r="H38" s="21">
        <v>9.5542800000000003</v>
      </c>
      <c r="I38" s="21">
        <v>0.70596899999999996</v>
      </c>
      <c r="J38" s="21">
        <v>5.42455</v>
      </c>
      <c r="K38" s="21">
        <v>0.91495599999999999</v>
      </c>
      <c r="L38" s="21">
        <v>15.0261</v>
      </c>
      <c r="M38" s="21">
        <v>70.450199999999995</v>
      </c>
      <c r="N38" s="17" t="s">
        <v>454</v>
      </c>
    </row>
    <row r="39" spans="1:14" x14ac:dyDescent="0.35">
      <c r="A39" s="3" t="s">
        <v>1009</v>
      </c>
      <c r="B39" s="13" t="s">
        <v>327</v>
      </c>
      <c r="C39" s="2"/>
      <c r="D39" s="2"/>
      <c r="E39" s="7" t="str">
        <f t="shared" si="1"/>
        <v>N</v>
      </c>
      <c r="F39" s="7" t="str">
        <f t="shared" si="0"/>
        <v>N</v>
      </c>
      <c r="G39" s="7" t="str">
        <f t="shared" si="2"/>
        <v>N</v>
      </c>
      <c r="H39" s="21"/>
      <c r="I39" s="21"/>
      <c r="J39" s="21"/>
      <c r="K39" s="21"/>
      <c r="L39" s="21"/>
      <c r="M39" s="21"/>
      <c r="N39" s="17" t="s">
        <v>327</v>
      </c>
    </row>
    <row r="40" spans="1:14" x14ac:dyDescent="0.35">
      <c r="A40" s="3" t="s">
        <v>743</v>
      </c>
      <c r="B40" s="13" t="s">
        <v>521</v>
      </c>
      <c r="C40" s="2">
        <v>1</v>
      </c>
      <c r="D40" s="2" t="s">
        <v>453</v>
      </c>
      <c r="E40" s="7" t="str">
        <f t="shared" si="1"/>
        <v>N</v>
      </c>
      <c r="F40" s="7" t="str">
        <f t="shared" si="0"/>
        <v>N</v>
      </c>
      <c r="G40" s="7" t="str">
        <f t="shared" si="2"/>
        <v>Y</v>
      </c>
      <c r="H40" s="21">
        <v>8.6512799999999999</v>
      </c>
      <c r="I40" s="21">
        <v>0.64514199999999999</v>
      </c>
      <c r="J40" s="21">
        <v>5.7027000000000001</v>
      </c>
      <c r="K40" s="21">
        <v>0.74417</v>
      </c>
      <c r="L40" s="21">
        <v>13.342599999999999</v>
      </c>
      <c r="M40" s="21">
        <v>65.144300000000001</v>
      </c>
      <c r="N40" s="17" t="s">
        <v>454</v>
      </c>
    </row>
    <row r="41" spans="1:14" x14ac:dyDescent="0.35">
      <c r="A41" s="3" t="s">
        <v>744</v>
      </c>
      <c r="B41" s="13" t="s">
        <v>522</v>
      </c>
      <c r="C41" s="2">
        <v>1</v>
      </c>
      <c r="D41" s="2" t="s">
        <v>453</v>
      </c>
      <c r="E41" s="7" t="str">
        <f t="shared" si="1"/>
        <v>N</v>
      </c>
      <c r="F41" s="7" t="str">
        <f t="shared" si="0"/>
        <v>N</v>
      </c>
      <c r="G41" s="7" t="str">
        <f t="shared" si="2"/>
        <v>Y</v>
      </c>
      <c r="H41" s="21">
        <v>7.9273400000000001</v>
      </c>
      <c r="I41" s="21">
        <v>0.58575699999999997</v>
      </c>
      <c r="J41" s="21">
        <v>5.0701299999999998</v>
      </c>
      <c r="K41" s="21">
        <v>0.75592800000000004</v>
      </c>
      <c r="L41" s="21">
        <v>13.1623</v>
      </c>
      <c r="M41" s="21">
        <v>61.9084</v>
      </c>
      <c r="N41" s="17" t="s">
        <v>454</v>
      </c>
    </row>
    <row r="42" spans="1:14" x14ac:dyDescent="0.35">
      <c r="A42" s="3" t="s">
        <v>746</v>
      </c>
      <c r="B42" s="13" t="s">
        <v>523</v>
      </c>
      <c r="C42" s="2">
        <v>1</v>
      </c>
      <c r="D42" s="2" t="s">
        <v>453</v>
      </c>
      <c r="E42" s="7" t="str">
        <f t="shared" si="1"/>
        <v>N</v>
      </c>
      <c r="F42" s="7" t="str">
        <f t="shared" si="0"/>
        <v>N</v>
      </c>
      <c r="G42" s="7" t="str">
        <f t="shared" si="2"/>
        <v>Y</v>
      </c>
      <c r="H42" s="21">
        <v>7.6923199999999996</v>
      </c>
      <c r="I42" s="21">
        <v>0.56486499999999995</v>
      </c>
      <c r="J42" s="21">
        <v>4.6861699999999997</v>
      </c>
      <c r="K42" s="21">
        <v>0.74612800000000001</v>
      </c>
      <c r="L42" s="21">
        <v>11.163600000000001</v>
      </c>
      <c r="M42" s="21">
        <v>59.131100000000004</v>
      </c>
      <c r="N42" s="17" t="s">
        <v>454</v>
      </c>
    </row>
    <row r="43" spans="1:14" x14ac:dyDescent="0.35">
      <c r="A43" s="3" t="s">
        <v>754</v>
      </c>
      <c r="B43" s="13" t="s">
        <v>524</v>
      </c>
      <c r="C43" s="2">
        <v>1</v>
      </c>
      <c r="D43" s="2" t="s">
        <v>453</v>
      </c>
      <c r="E43" s="7" t="str">
        <f t="shared" si="1"/>
        <v>N</v>
      </c>
      <c r="F43" s="7" t="str">
        <f t="shared" si="0"/>
        <v>N</v>
      </c>
      <c r="G43" s="7" t="str">
        <f t="shared" si="2"/>
        <v>Y</v>
      </c>
      <c r="H43" s="21">
        <v>6.9590500000000004</v>
      </c>
      <c r="I43" s="21">
        <v>0.50408799999999998</v>
      </c>
      <c r="J43" s="21">
        <v>4.7428100000000004</v>
      </c>
      <c r="K43" s="21">
        <v>0.64287099999999997</v>
      </c>
      <c r="L43" s="21">
        <v>8.5470500000000005</v>
      </c>
      <c r="M43" s="21">
        <v>55.2179</v>
      </c>
      <c r="N43" s="17" t="s">
        <v>454</v>
      </c>
    </row>
    <row r="44" spans="1:14" x14ac:dyDescent="0.35">
      <c r="A44" s="3" t="s">
        <v>981</v>
      </c>
      <c r="B44" s="13" t="s">
        <v>525</v>
      </c>
      <c r="C44" s="2">
        <v>9</v>
      </c>
      <c r="D44" s="2" t="s">
        <v>453</v>
      </c>
      <c r="E44" s="7" t="str">
        <f t="shared" si="1"/>
        <v>N</v>
      </c>
      <c r="F44" s="7" t="str">
        <f t="shared" si="0"/>
        <v>Y</v>
      </c>
      <c r="G44" s="7" t="str">
        <f t="shared" si="2"/>
        <v>N</v>
      </c>
      <c r="H44" s="21">
        <v>6.2048500000000004</v>
      </c>
      <c r="I44" s="21">
        <v>0.24076600000000001</v>
      </c>
      <c r="J44" s="21">
        <v>3.7442700000000002</v>
      </c>
      <c r="K44" s="21">
        <v>0.59384199999999998</v>
      </c>
      <c r="L44" s="21">
        <v>2.0540699999999998</v>
      </c>
      <c r="M44" s="21">
        <v>47.154000000000003</v>
      </c>
      <c r="N44" s="17" t="s">
        <v>454</v>
      </c>
    </row>
    <row r="45" spans="1:14" x14ac:dyDescent="0.35">
      <c r="A45" s="3" t="s">
        <v>752</v>
      </c>
      <c r="B45" s="13" t="s">
        <v>526</v>
      </c>
      <c r="C45" s="2">
        <v>1</v>
      </c>
      <c r="D45" s="2" t="s">
        <v>453</v>
      </c>
      <c r="E45" s="7" t="str">
        <f t="shared" si="1"/>
        <v>N</v>
      </c>
      <c r="F45" s="7" t="str">
        <f t="shared" si="0"/>
        <v>N</v>
      </c>
      <c r="G45" s="7" t="str">
        <f t="shared" si="2"/>
        <v>Y</v>
      </c>
      <c r="H45" s="21">
        <v>6.10168</v>
      </c>
      <c r="I45" s="21">
        <v>0.42597400000000002</v>
      </c>
      <c r="J45" s="21">
        <v>4.1913799999999997</v>
      </c>
      <c r="K45" s="21">
        <v>0.37434299999999998</v>
      </c>
      <c r="L45" s="21">
        <v>4.0977399999999999</v>
      </c>
      <c r="M45" s="21">
        <v>39.610799999999998</v>
      </c>
      <c r="N45" s="17" t="s">
        <v>454</v>
      </c>
    </row>
    <row r="46" spans="1:14" x14ac:dyDescent="0.35">
      <c r="A46" s="3" t="s">
        <v>764</v>
      </c>
      <c r="B46" s="13" t="s">
        <v>527</v>
      </c>
      <c r="C46" s="2">
        <v>1</v>
      </c>
      <c r="D46" s="2" t="s">
        <v>453</v>
      </c>
      <c r="E46" s="7" t="str">
        <f t="shared" si="1"/>
        <v>N</v>
      </c>
      <c r="F46" s="7" t="str">
        <f t="shared" si="0"/>
        <v>N</v>
      </c>
      <c r="G46" s="7" t="str">
        <f t="shared" si="2"/>
        <v>Y</v>
      </c>
      <c r="H46" s="21">
        <v>7.4409799999999997</v>
      </c>
      <c r="I46" s="21">
        <v>0.53735599999999994</v>
      </c>
      <c r="J46" s="21">
        <v>4.5594700000000001</v>
      </c>
      <c r="K46" s="21">
        <v>0.74380800000000002</v>
      </c>
      <c r="L46" s="21">
        <v>13.327400000000001</v>
      </c>
      <c r="M46" s="21">
        <v>58.235500000000002</v>
      </c>
      <c r="N46" s="17" t="s">
        <v>454</v>
      </c>
    </row>
    <row r="47" spans="1:14" x14ac:dyDescent="0.35">
      <c r="A47" s="3" t="s">
        <v>763</v>
      </c>
      <c r="B47" s="13" t="s">
        <v>528</v>
      </c>
      <c r="C47" s="2">
        <v>1</v>
      </c>
      <c r="D47" s="2" t="s">
        <v>453</v>
      </c>
      <c r="E47" s="7" t="str">
        <f t="shared" si="1"/>
        <v>N</v>
      </c>
      <c r="F47" s="7" t="str">
        <f t="shared" si="0"/>
        <v>N</v>
      </c>
      <c r="G47" s="7" t="str">
        <f t="shared" si="2"/>
        <v>Y</v>
      </c>
      <c r="H47" s="21">
        <v>7.0845099999999999</v>
      </c>
      <c r="I47" s="21">
        <v>0.49774299999999999</v>
      </c>
      <c r="J47" s="21">
        <v>4.3047500000000003</v>
      </c>
      <c r="K47" s="21">
        <v>0.60700100000000001</v>
      </c>
      <c r="L47" s="21">
        <v>9.1521299999999997</v>
      </c>
      <c r="M47" s="21">
        <v>51.117400000000004</v>
      </c>
      <c r="N47" s="17" t="s">
        <v>454</v>
      </c>
    </row>
    <row r="48" spans="1:14" x14ac:dyDescent="0.35">
      <c r="A48" s="3" t="s">
        <v>809</v>
      </c>
      <c r="B48" s="13" t="s">
        <v>290</v>
      </c>
      <c r="C48" s="2"/>
      <c r="D48" s="2"/>
      <c r="E48" s="7" t="str">
        <f t="shared" si="1"/>
        <v>N</v>
      </c>
      <c r="F48" s="7" t="str">
        <f t="shared" si="0"/>
        <v>N</v>
      </c>
      <c r="G48" s="7" t="str">
        <f t="shared" si="2"/>
        <v>N</v>
      </c>
      <c r="H48" s="21"/>
      <c r="I48" s="21"/>
      <c r="J48" s="21"/>
      <c r="K48" s="21"/>
      <c r="L48" s="21"/>
      <c r="M48" s="21"/>
      <c r="N48" s="17" t="s">
        <v>452</v>
      </c>
    </row>
    <row r="49" spans="1:14" x14ac:dyDescent="0.35">
      <c r="A49" s="3" t="s">
        <v>775</v>
      </c>
      <c r="B49" s="13" t="s">
        <v>529</v>
      </c>
      <c r="C49" s="2">
        <v>1</v>
      </c>
      <c r="D49" s="2" t="s">
        <v>453</v>
      </c>
      <c r="E49" s="7" t="str">
        <f t="shared" si="1"/>
        <v>N</v>
      </c>
      <c r="F49" s="7" t="str">
        <f t="shared" si="0"/>
        <v>N</v>
      </c>
      <c r="G49" s="7" t="str">
        <f t="shared" si="2"/>
        <v>Y</v>
      </c>
      <c r="H49" s="21">
        <v>5.4140499999999996</v>
      </c>
      <c r="I49" s="21">
        <v>0.35531400000000002</v>
      </c>
      <c r="J49" s="21">
        <v>3.22254</v>
      </c>
      <c r="K49" s="21">
        <v>0.55581800000000003</v>
      </c>
      <c r="L49" s="21">
        <v>3.4801099999999998</v>
      </c>
      <c r="M49" s="21">
        <v>42.321899999999999</v>
      </c>
      <c r="N49" s="17" t="s">
        <v>454</v>
      </c>
    </row>
    <row r="50" spans="1:14" x14ac:dyDescent="0.35">
      <c r="A50" s="3" t="s">
        <v>776</v>
      </c>
      <c r="B50" s="13" t="s">
        <v>530</v>
      </c>
      <c r="C50" s="2">
        <v>1</v>
      </c>
      <c r="D50" s="2" t="s">
        <v>453</v>
      </c>
      <c r="E50" s="7" t="str">
        <f t="shared" si="1"/>
        <v>N</v>
      </c>
      <c r="F50" s="7" t="str">
        <f t="shared" si="0"/>
        <v>N</v>
      </c>
      <c r="G50" s="7" t="str">
        <f t="shared" si="2"/>
        <v>Y</v>
      </c>
      <c r="H50" s="21">
        <v>5.2173800000000004</v>
      </c>
      <c r="I50" s="21">
        <v>0.36717100000000003</v>
      </c>
      <c r="J50" s="21">
        <v>3.1219299999999999</v>
      </c>
      <c r="K50" s="21">
        <v>0.44891900000000001</v>
      </c>
      <c r="L50" s="21">
        <v>5.7583700000000002</v>
      </c>
      <c r="M50" s="21">
        <v>37.436500000000002</v>
      </c>
      <c r="N50" s="17" t="s">
        <v>454</v>
      </c>
    </row>
    <row r="51" spans="1:14" x14ac:dyDescent="0.35">
      <c r="A51" s="3" t="s">
        <v>780</v>
      </c>
      <c r="B51" s="13" t="s">
        <v>531</v>
      </c>
      <c r="C51" s="2">
        <v>1</v>
      </c>
      <c r="D51" s="2" t="s">
        <v>453</v>
      </c>
      <c r="E51" s="7" t="str">
        <f t="shared" si="1"/>
        <v>N</v>
      </c>
      <c r="F51" s="7" t="str">
        <f t="shared" si="0"/>
        <v>N</v>
      </c>
      <c r="G51" s="7" t="str">
        <f t="shared" si="2"/>
        <v>Y</v>
      </c>
      <c r="H51" s="21">
        <v>5.4540800000000003</v>
      </c>
      <c r="I51" s="21">
        <v>0.34936699999999998</v>
      </c>
      <c r="J51" s="21">
        <v>3.0861700000000001</v>
      </c>
      <c r="K51" s="21">
        <v>0.60255599999999998</v>
      </c>
      <c r="L51" s="21">
        <v>5.1679000000000004</v>
      </c>
      <c r="M51" s="21">
        <v>43.122900000000001</v>
      </c>
      <c r="N51" s="17" t="s">
        <v>454</v>
      </c>
    </row>
    <row r="52" spans="1:14" x14ac:dyDescent="0.35">
      <c r="A52" s="3" t="s">
        <v>786</v>
      </c>
      <c r="B52" s="13" t="s">
        <v>532</v>
      </c>
      <c r="C52" s="2">
        <v>1</v>
      </c>
      <c r="D52" s="2" t="s">
        <v>453</v>
      </c>
      <c r="E52" s="7" t="str">
        <f t="shared" si="1"/>
        <v>N</v>
      </c>
      <c r="F52" s="7" t="str">
        <f t="shared" si="0"/>
        <v>N</v>
      </c>
      <c r="G52" s="7" t="str">
        <f t="shared" si="2"/>
        <v>Y</v>
      </c>
      <c r="H52" s="21">
        <v>5.5329600000000001</v>
      </c>
      <c r="I52" s="21">
        <v>0.348468</v>
      </c>
      <c r="J52" s="21">
        <v>3.2023600000000001</v>
      </c>
      <c r="K52" s="21">
        <v>0.55208400000000002</v>
      </c>
      <c r="L52" s="21">
        <v>3.15842</v>
      </c>
      <c r="M52" s="21">
        <v>42.0473</v>
      </c>
      <c r="N52" s="17" t="s">
        <v>454</v>
      </c>
    </row>
    <row r="53" spans="1:14" x14ac:dyDescent="0.35">
      <c r="A53" s="3" t="s">
        <v>1010</v>
      </c>
      <c r="B53" s="13" t="s">
        <v>327</v>
      </c>
      <c r="C53" s="2"/>
      <c r="D53" s="2"/>
      <c r="E53" s="7" t="str">
        <f t="shared" si="1"/>
        <v>N</v>
      </c>
      <c r="F53" s="7" t="str">
        <f t="shared" si="0"/>
        <v>N</v>
      </c>
      <c r="G53" s="7" t="str">
        <f t="shared" si="2"/>
        <v>N</v>
      </c>
      <c r="H53" s="21"/>
      <c r="I53" s="21"/>
      <c r="J53" s="21"/>
      <c r="K53" s="21"/>
      <c r="L53" s="21"/>
      <c r="M53" s="21"/>
      <c r="N53" s="17" t="s">
        <v>327</v>
      </c>
    </row>
    <row r="54" spans="1:14" x14ac:dyDescent="0.35">
      <c r="A54" s="3" t="s">
        <v>878</v>
      </c>
      <c r="B54" s="13" t="s">
        <v>533</v>
      </c>
      <c r="C54" s="2">
        <v>2</v>
      </c>
      <c r="D54" s="2" t="s">
        <v>453</v>
      </c>
      <c r="E54" s="7" t="str">
        <f t="shared" si="1"/>
        <v>N</v>
      </c>
      <c r="F54" s="7" t="str">
        <f t="shared" si="0"/>
        <v>Y</v>
      </c>
      <c r="G54" s="7" t="str">
        <f t="shared" si="2"/>
        <v>N</v>
      </c>
      <c r="H54" s="21">
        <v>6.4173200000000001</v>
      </c>
      <c r="I54" s="21">
        <v>0.245612</v>
      </c>
      <c r="J54" s="21">
        <v>3.4353400000000001</v>
      </c>
      <c r="K54" s="21">
        <v>0.81255100000000002</v>
      </c>
      <c r="L54" s="21">
        <v>2.44747</v>
      </c>
      <c r="M54" s="21">
        <v>52.833599999999997</v>
      </c>
      <c r="N54" s="17" t="s">
        <v>454</v>
      </c>
    </row>
    <row r="55" spans="1:14" x14ac:dyDescent="0.35">
      <c r="A55" s="3" t="s">
        <v>982</v>
      </c>
      <c r="B55" s="13" t="s">
        <v>534</v>
      </c>
      <c r="C55" s="2">
        <v>9</v>
      </c>
      <c r="D55" s="2" t="s">
        <v>453</v>
      </c>
      <c r="E55" s="7" t="str">
        <f t="shared" si="1"/>
        <v>N</v>
      </c>
      <c r="F55" s="7" t="str">
        <f t="shared" si="0"/>
        <v>Y</v>
      </c>
      <c r="G55" s="7" t="str">
        <f t="shared" si="2"/>
        <v>N</v>
      </c>
      <c r="H55" s="21">
        <v>6.0307899999999997</v>
      </c>
      <c r="I55" s="21">
        <v>0.232486</v>
      </c>
      <c r="J55" s="21">
        <v>3.6675499999999999</v>
      </c>
      <c r="K55" s="21">
        <v>0.55474199999999996</v>
      </c>
      <c r="L55" s="21">
        <v>1.84904</v>
      </c>
      <c r="M55" s="21">
        <v>45.106000000000002</v>
      </c>
      <c r="N55" s="17" t="s">
        <v>454</v>
      </c>
    </row>
    <row r="56" spans="1:14" x14ac:dyDescent="0.35">
      <c r="A56" s="3" t="s">
        <v>876</v>
      </c>
      <c r="B56" s="13" t="s">
        <v>535</v>
      </c>
      <c r="C56" s="2">
        <v>2</v>
      </c>
      <c r="D56" s="2" t="s">
        <v>453</v>
      </c>
      <c r="E56" s="7" t="str">
        <f t="shared" si="1"/>
        <v>N</v>
      </c>
      <c r="F56" s="7" t="str">
        <f t="shared" si="0"/>
        <v>Y</v>
      </c>
      <c r="G56" s="7" t="str">
        <f t="shared" si="2"/>
        <v>N</v>
      </c>
      <c r="H56" s="21">
        <v>6.6925699999999999</v>
      </c>
      <c r="I56" s="21">
        <v>0.26139000000000001</v>
      </c>
      <c r="J56" s="21">
        <v>3.8545799999999999</v>
      </c>
      <c r="K56" s="21">
        <v>0.77063199999999998</v>
      </c>
      <c r="L56" s="21">
        <v>1.07857</v>
      </c>
      <c r="M56" s="21">
        <v>54.501899999999999</v>
      </c>
      <c r="N56" s="17" t="s">
        <v>454</v>
      </c>
    </row>
    <row r="57" spans="1:14" x14ac:dyDescent="0.35">
      <c r="A57" s="3" t="s">
        <v>808</v>
      </c>
      <c r="B57" s="13" t="s">
        <v>290</v>
      </c>
      <c r="C57" s="2"/>
      <c r="D57" s="2"/>
      <c r="E57" s="7" t="str">
        <f t="shared" si="1"/>
        <v>N</v>
      </c>
      <c r="F57" s="7" t="str">
        <f t="shared" si="0"/>
        <v>N</v>
      </c>
      <c r="G57" s="7" t="str">
        <f t="shared" si="2"/>
        <v>N</v>
      </c>
      <c r="H57" s="21"/>
      <c r="I57" s="21"/>
      <c r="J57" s="21"/>
      <c r="K57" s="21"/>
      <c r="L57" s="21"/>
      <c r="M57" s="21"/>
      <c r="N57" s="17" t="s">
        <v>452</v>
      </c>
    </row>
    <row r="58" spans="1:14" x14ac:dyDescent="0.35">
      <c r="A58" s="3" t="s">
        <v>725</v>
      </c>
      <c r="B58" s="13" t="s">
        <v>536</v>
      </c>
      <c r="C58" s="2">
        <v>1</v>
      </c>
      <c r="D58" s="2" t="s">
        <v>453</v>
      </c>
      <c r="E58" s="7" t="str">
        <f t="shared" si="1"/>
        <v>N</v>
      </c>
      <c r="F58" s="7" t="str">
        <f t="shared" si="0"/>
        <v>N</v>
      </c>
      <c r="G58" s="7" t="str">
        <f t="shared" si="2"/>
        <v>Y</v>
      </c>
      <c r="H58" s="21">
        <v>9.4045500000000004</v>
      </c>
      <c r="I58" s="21">
        <v>0.66896299999999997</v>
      </c>
      <c r="J58" s="21">
        <v>4.9194699999999996</v>
      </c>
      <c r="K58" s="21">
        <v>1.0241400000000001</v>
      </c>
      <c r="L58" s="21">
        <v>17.897099999999998</v>
      </c>
      <c r="M58" s="21">
        <v>70.980400000000003</v>
      </c>
      <c r="N58" s="17" t="s">
        <v>454</v>
      </c>
    </row>
    <row r="59" spans="1:14" x14ac:dyDescent="0.35">
      <c r="A59" s="3" t="s">
        <v>732</v>
      </c>
      <c r="B59" s="13" t="s">
        <v>537</v>
      </c>
      <c r="C59" s="2">
        <v>1</v>
      </c>
      <c r="D59" s="2" t="s">
        <v>453</v>
      </c>
      <c r="E59" s="7" t="str">
        <f t="shared" si="1"/>
        <v>N</v>
      </c>
      <c r="F59" s="7" t="str">
        <f t="shared" si="0"/>
        <v>N</v>
      </c>
      <c r="G59" s="7" t="str">
        <f t="shared" si="2"/>
        <v>Y</v>
      </c>
      <c r="H59" s="21">
        <v>8.9804499999999994</v>
      </c>
      <c r="I59" s="21">
        <v>0.64869500000000002</v>
      </c>
      <c r="J59" s="21">
        <v>5.1526699999999996</v>
      </c>
      <c r="K59" s="21">
        <v>0.92559499999999995</v>
      </c>
      <c r="L59" s="21">
        <v>7.5143199999999997</v>
      </c>
      <c r="M59" s="21">
        <v>69.06</v>
      </c>
      <c r="N59" s="17" t="s">
        <v>454</v>
      </c>
    </row>
    <row r="60" spans="1:14" x14ac:dyDescent="0.35">
      <c r="A60" s="3" t="s">
        <v>741</v>
      </c>
      <c r="B60" s="13" t="s">
        <v>538</v>
      </c>
      <c r="C60" s="2">
        <v>1</v>
      </c>
      <c r="D60" s="2" t="s">
        <v>453</v>
      </c>
      <c r="E60" s="7" t="str">
        <f t="shared" si="1"/>
        <v>N</v>
      </c>
      <c r="F60" s="7" t="str">
        <f t="shared" si="0"/>
        <v>N</v>
      </c>
      <c r="G60" s="7" t="str">
        <f t="shared" si="2"/>
        <v>Y</v>
      </c>
      <c r="H60" s="21">
        <v>7.6765100000000004</v>
      </c>
      <c r="I60" s="21">
        <v>0.53269299999999997</v>
      </c>
      <c r="J60" s="21">
        <v>4.2699499999999997</v>
      </c>
      <c r="K60" s="21">
        <v>0.83007900000000001</v>
      </c>
      <c r="L60" s="21">
        <v>11.8142</v>
      </c>
      <c r="M60" s="21">
        <v>59.534799999999997</v>
      </c>
      <c r="N60" s="17" t="s">
        <v>454</v>
      </c>
    </row>
    <row r="61" spans="1:14" x14ac:dyDescent="0.35">
      <c r="A61" s="3" t="s">
        <v>742</v>
      </c>
      <c r="B61" s="13" t="s">
        <v>539</v>
      </c>
      <c r="C61" s="2">
        <v>1</v>
      </c>
      <c r="D61" s="2" t="s">
        <v>453</v>
      </c>
      <c r="E61" s="7" t="str">
        <f t="shared" si="1"/>
        <v>N</v>
      </c>
      <c r="F61" s="7" t="str">
        <f t="shared" si="0"/>
        <v>N</v>
      </c>
      <c r="G61" s="7" t="str">
        <f t="shared" si="2"/>
        <v>Y</v>
      </c>
      <c r="H61" s="21">
        <v>8.1143800000000006</v>
      </c>
      <c r="I61" s="21">
        <v>0.57639899999999999</v>
      </c>
      <c r="J61" s="21">
        <v>4.6783999999999999</v>
      </c>
      <c r="K61" s="21">
        <v>0.79408500000000004</v>
      </c>
      <c r="L61" s="21">
        <v>11.160299999999999</v>
      </c>
      <c r="M61" s="21">
        <v>60.9512</v>
      </c>
      <c r="N61" s="17" t="s">
        <v>454</v>
      </c>
    </row>
    <row r="62" spans="1:14" x14ac:dyDescent="0.35">
      <c r="A62" s="3" t="s">
        <v>1011</v>
      </c>
      <c r="B62" s="13" t="s">
        <v>327</v>
      </c>
      <c r="C62" s="2"/>
      <c r="D62" s="2"/>
      <c r="E62" s="7" t="str">
        <f t="shared" si="1"/>
        <v>N</v>
      </c>
      <c r="F62" s="7" t="str">
        <f t="shared" si="0"/>
        <v>N</v>
      </c>
      <c r="G62" s="7" t="str">
        <f t="shared" si="2"/>
        <v>N</v>
      </c>
      <c r="H62" s="21"/>
      <c r="I62" s="21"/>
      <c r="J62" s="21"/>
      <c r="K62" s="21"/>
      <c r="L62" s="21"/>
      <c r="M62" s="21"/>
      <c r="N62" s="17" t="s">
        <v>327</v>
      </c>
    </row>
    <row r="63" spans="1:14" x14ac:dyDescent="0.35">
      <c r="A63" s="3" t="s">
        <v>753</v>
      </c>
      <c r="B63" s="13" t="s">
        <v>540</v>
      </c>
      <c r="C63" s="2">
        <v>1</v>
      </c>
      <c r="D63" s="2" t="s">
        <v>453</v>
      </c>
      <c r="E63" s="7" t="str">
        <f t="shared" si="1"/>
        <v>N</v>
      </c>
      <c r="F63" s="7" t="str">
        <f t="shared" si="0"/>
        <v>N</v>
      </c>
      <c r="G63" s="7" t="str">
        <f t="shared" si="2"/>
        <v>Y</v>
      </c>
      <c r="H63" s="21">
        <v>7.3712799999999996</v>
      </c>
      <c r="I63" s="21">
        <v>0.54531099999999999</v>
      </c>
      <c r="J63" s="21">
        <v>4.9189600000000002</v>
      </c>
      <c r="K63" s="21">
        <v>0.535389</v>
      </c>
      <c r="L63" s="21">
        <v>9.6630400000000005</v>
      </c>
      <c r="M63" s="21">
        <v>51.318199999999997</v>
      </c>
      <c r="N63" s="17" t="s">
        <v>454</v>
      </c>
    </row>
    <row r="64" spans="1:14" x14ac:dyDescent="0.35">
      <c r="A64" s="3" t="s">
        <v>1012</v>
      </c>
      <c r="B64" s="13" t="s">
        <v>327</v>
      </c>
      <c r="C64" s="2"/>
      <c r="D64" s="2"/>
      <c r="E64" s="7" t="str">
        <f t="shared" si="1"/>
        <v>N</v>
      </c>
      <c r="F64" s="7" t="str">
        <f t="shared" si="0"/>
        <v>N</v>
      </c>
      <c r="G64" s="7" t="str">
        <f t="shared" si="2"/>
        <v>N</v>
      </c>
      <c r="H64" s="21"/>
      <c r="I64" s="21"/>
      <c r="J64" s="21"/>
      <c r="K64" s="21"/>
      <c r="L64" s="21"/>
      <c r="M64" s="21"/>
      <c r="N64" s="17" t="s">
        <v>327</v>
      </c>
    </row>
    <row r="65" spans="1:14" x14ac:dyDescent="0.35">
      <c r="A65" s="3" t="s">
        <v>757</v>
      </c>
      <c r="B65" s="13" t="s">
        <v>541</v>
      </c>
      <c r="C65" s="2">
        <v>1</v>
      </c>
      <c r="D65" s="2" t="s">
        <v>453</v>
      </c>
      <c r="E65" s="7" t="str">
        <f t="shared" si="1"/>
        <v>N</v>
      </c>
      <c r="F65" s="7" t="str">
        <f t="shared" si="0"/>
        <v>N</v>
      </c>
      <c r="G65" s="7" t="str">
        <f t="shared" si="2"/>
        <v>Y</v>
      </c>
      <c r="H65" s="21">
        <v>7.2581899999999999</v>
      </c>
      <c r="I65" s="21">
        <v>0.54252199999999995</v>
      </c>
      <c r="J65" s="21">
        <v>4.6996799999999999</v>
      </c>
      <c r="K65" s="21">
        <v>0.60833199999999998</v>
      </c>
      <c r="L65" s="21">
        <v>11.097899999999999</v>
      </c>
      <c r="M65" s="21">
        <v>53.469299999999997</v>
      </c>
      <c r="N65" s="17" t="s">
        <v>454</v>
      </c>
    </row>
    <row r="66" spans="1:14" x14ac:dyDescent="0.35">
      <c r="A66" s="3" t="s">
        <v>1013</v>
      </c>
      <c r="B66" s="13" t="s">
        <v>327</v>
      </c>
      <c r="C66" s="2"/>
      <c r="D66" s="2"/>
      <c r="E66" s="7" t="str">
        <f t="shared" si="1"/>
        <v>N</v>
      </c>
      <c r="F66" s="7" t="str">
        <f t="shared" si="0"/>
        <v>N</v>
      </c>
      <c r="G66" s="7" t="str">
        <f t="shared" si="2"/>
        <v>N</v>
      </c>
      <c r="H66" s="21"/>
      <c r="I66" s="21"/>
      <c r="J66" s="21"/>
      <c r="K66" s="21"/>
      <c r="L66" s="21"/>
      <c r="M66" s="21"/>
      <c r="N66" s="17" t="s">
        <v>327</v>
      </c>
    </row>
    <row r="67" spans="1:14" x14ac:dyDescent="0.35">
      <c r="A67" s="3" t="s">
        <v>761</v>
      </c>
      <c r="B67" s="13" t="s">
        <v>542</v>
      </c>
      <c r="C67" s="2">
        <v>1</v>
      </c>
      <c r="D67" s="2" t="s">
        <v>453</v>
      </c>
      <c r="E67" s="7" t="str">
        <f t="shared" si="1"/>
        <v>N</v>
      </c>
      <c r="F67" s="7" t="str">
        <f t="shared" si="0"/>
        <v>N</v>
      </c>
      <c r="G67" s="7" t="str">
        <f t="shared" si="2"/>
        <v>Y</v>
      </c>
      <c r="H67" s="21">
        <v>5.0293799999999997</v>
      </c>
      <c r="I67" s="21">
        <v>0.32017299999999999</v>
      </c>
      <c r="J67" s="21">
        <v>2.7923499999999999</v>
      </c>
      <c r="K67" s="21">
        <v>0.64901900000000001</v>
      </c>
      <c r="L67" s="21">
        <v>4.4934599999999998</v>
      </c>
      <c r="M67" s="21">
        <v>42.570999999999998</v>
      </c>
      <c r="N67" s="17" t="s">
        <v>454</v>
      </c>
    </row>
    <row r="68" spans="1:14" x14ac:dyDescent="0.35">
      <c r="A68" s="3" t="s">
        <v>771</v>
      </c>
      <c r="B68" s="13" t="s">
        <v>543</v>
      </c>
      <c r="C68" s="2">
        <v>1</v>
      </c>
      <c r="D68" s="2" t="s">
        <v>453</v>
      </c>
      <c r="E68" s="7" t="str">
        <f t="shared" si="1"/>
        <v>N</v>
      </c>
      <c r="F68" s="7" t="str">
        <f t="shared" ref="F68:F131" si="3">IF(
AND(
LEFT(B68,3)="MSI",E68="N"),"Y","N")</f>
        <v>N</v>
      </c>
      <c r="G68" s="7" t="str">
        <f t="shared" si="2"/>
        <v>Y</v>
      </c>
      <c r="H68" s="21">
        <v>6.6841499999999998</v>
      </c>
      <c r="I68" s="21">
        <v>0.43120799999999998</v>
      </c>
      <c r="J68" s="21">
        <v>3.5787100000000001</v>
      </c>
      <c r="K68" s="21">
        <v>0.794207</v>
      </c>
      <c r="L68" s="21">
        <v>11.0275</v>
      </c>
      <c r="M68" s="21">
        <v>53.312600000000003</v>
      </c>
      <c r="N68" s="17" t="s">
        <v>454</v>
      </c>
    </row>
    <row r="69" spans="1:14" x14ac:dyDescent="0.35">
      <c r="A69" s="3" t="s">
        <v>772</v>
      </c>
      <c r="B69" s="13" t="s">
        <v>544</v>
      </c>
      <c r="C69" s="2">
        <v>1</v>
      </c>
      <c r="D69" s="2" t="s">
        <v>453</v>
      </c>
      <c r="E69" s="7" t="str">
        <f t="shared" ref="E69:E132" si="4">IF(LEFT(B69,5)="MSIOD","Y","N")</f>
        <v>N</v>
      </c>
      <c r="F69" s="7" t="str">
        <f t="shared" si="3"/>
        <v>N</v>
      </c>
      <c r="G69" s="7" t="str">
        <f t="shared" ref="G69:G132" si="5">IF(LEFT(B69,5)="DDRIO","Y","N")</f>
        <v>Y</v>
      </c>
      <c r="H69" s="21">
        <v>6.4367999999999999</v>
      </c>
      <c r="I69" s="21">
        <v>0.421095</v>
      </c>
      <c r="J69" s="21">
        <v>3.6048100000000001</v>
      </c>
      <c r="K69" s="21">
        <v>0.73128800000000005</v>
      </c>
      <c r="L69" s="21">
        <v>8.4985700000000008</v>
      </c>
      <c r="M69" s="21">
        <v>51.343499999999999</v>
      </c>
      <c r="N69" s="17" t="s">
        <v>454</v>
      </c>
    </row>
    <row r="70" spans="1:14" x14ac:dyDescent="0.35">
      <c r="A70" s="3" t="s">
        <v>783</v>
      </c>
      <c r="B70" s="13" t="s">
        <v>545</v>
      </c>
      <c r="C70" s="2">
        <v>1</v>
      </c>
      <c r="D70" s="2" t="s">
        <v>453</v>
      </c>
      <c r="E70" s="7" t="str">
        <f t="shared" si="4"/>
        <v>N</v>
      </c>
      <c r="F70" s="7" t="str">
        <f t="shared" si="3"/>
        <v>N</v>
      </c>
      <c r="G70" s="7" t="str">
        <f t="shared" si="5"/>
        <v>Y</v>
      </c>
      <c r="H70" s="21">
        <v>6.5755699999999999</v>
      </c>
      <c r="I70" s="21">
        <v>0.42803400000000003</v>
      </c>
      <c r="J70" s="21">
        <v>3.5756800000000002</v>
      </c>
      <c r="K70" s="21">
        <v>0.83089800000000003</v>
      </c>
      <c r="L70" s="21">
        <v>8.6002200000000002</v>
      </c>
      <c r="M70" s="21">
        <v>54.507100000000001</v>
      </c>
      <c r="N70" s="17" t="s">
        <v>454</v>
      </c>
    </row>
    <row r="71" spans="1:14" x14ac:dyDescent="0.35">
      <c r="A71" s="3" t="s">
        <v>811</v>
      </c>
      <c r="B71" s="13" t="s">
        <v>290</v>
      </c>
      <c r="C71" s="2"/>
      <c r="D71" s="2"/>
      <c r="E71" s="7" t="str">
        <f t="shared" si="4"/>
        <v>N</v>
      </c>
      <c r="F71" s="7" t="str">
        <f t="shared" si="3"/>
        <v>N</v>
      </c>
      <c r="G71" s="7" t="str">
        <f t="shared" si="5"/>
        <v>N</v>
      </c>
      <c r="H71" s="21"/>
      <c r="I71" s="21"/>
      <c r="J71" s="21"/>
      <c r="K71" s="21"/>
      <c r="L71" s="21"/>
      <c r="M71" s="21"/>
      <c r="N71" s="17" t="s">
        <v>452</v>
      </c>
    </row>
    <row r="72" spans="1:14" x14ac:dyDescent="0.35">
      <c r="A72" s="3" t="s">
        <v>785</v>
      </c>
      <c r="B72" s="13" t="s">
        <v>546</v>
      </c>
      <c r="C72" s="2">
        <v>1</v>
      </c>
      <c r="D72" s="2" t="s">
        <v>453</v>
      </c>
      <c r="E72" s="7" t="str">
        <f t="shared" si="4"/>
        <v>N</v>
      </c>
      <c r="F72" s="7" t="str">
        <f t="shared" si="3"/>
        <v>N</v>
      </c>
      <c r="G72" s="7" t="str">
        <f t="shared" si="5"/>
        <v>Y</v>
      </c>
      <c r="H72" s="21">
        <v>5.7487199999999996</v>
      </c>
      <c r="I72" s="21">
        <v>0.39342700000000003</v>
      </c>
      <c r="J72" s="21">
        <v>3.3733900000000001</v>
      </c>
      <c r="K72" s="21">
        <v>0.45176899999999998</v>
      </c>
      <c r="L72" s="21">
        <v>6.8392400000000002</v>
      </c>
      <c r="M72" s="21">
        <v>39.038400000000003</v>
      </c>
      <c r="N72" s="17" t="s">
        <v>454</v>
      </c>
    </row>
    <row r="73" spans="1:14" x14ac:dyDescent="0.35">
      <c r="A73" s="3" t="s">
        <v>877</v>
      </c>
      <c r="B73" s="13" t="s">
        <v>709</v>
      </c>
      <c r="C73" s="2">
        <v>2</v>
      </c>
      <c r="D73" s="2" t="s">
        <v>453</v>
      </c>
      <c r="E73" s="7" t="str">
        <f t="shared" si="4"/>
        <v>N</v>
      </c>
      <c r="F73" s="7" t="str">
        <f t="shared" si="3"/>
        <v>Y</v>
      </c>
      <c r="G73" s="7" t="str">
        <f t="shared" si="5"/>
        <v>N</v>
      </c>
      <c r="H73" s="21">
        <v>6.6781499999999996</v>
      </c>
      <c r="I73" s="21">
        <v>0.24800900000000001</v>
      </c>
      <c r="J73" s="21">
        <v>3.5693100000000002</v>
      </c>
      <c r="K73" s="21">
        <v>0.87595900000000004</v>
      </c>
      <c r="L73" s="21">
        <v>2.3055300000000001</v>
      </c>
      <c r="M73" s="21">
        <v>55.915700000000001</v>
      </c>
      <c r="N73" s="17" t="s">
        <v>454</v>
      </c>
    </row>
    <row r="74" spans="1:14" x14ac:dyDescent="0.35">
      <c r="A74" s="3" t="s">
        <v>887</v>
      </c>
      <c r="B74" s="13" t="s">
        <v>418</v>
      </c>
      <c r="C74" s="2">
        <v>2</v>
      </c>
      <c r="D74" s="2"/>
      <c r="E74" s="7" t="str">
        <f t="shared" si="4"/>
        <v>N</v>
      </c>
      <c r="F74" s="7" t="str">
        <f t="shared" si="3"/>
        <v>N</v>
      </c>
      <c r="G74" s="7" t="str">
        <f t="shared" si="5"/>
        <v>N</v>
      </c>
      <c r="H74" s="21">
        <v>5.75969</v>
      </c>
      <c r="I74" s="21">
        <v>0.21962100000000001</v>
      </c>
      <c r="J74" s="21">
        <v>3.3713099999999998</v>
      </c>
      <c r="K74" s="21">
        <v>0.64103600000000005</v>
      </c>
      <c r="L74" s="21">
        <v>0.91195099999999996</v>
      </c>
      <c r="M74" s="21">
        <v>46.487900000000003</v>
      </c>
      <c r="N74" s="17" t="s">
        <v>707</v>
      </c>
    </row>
    <row r="75" spans="1:14" x14ac:dyDescent="0.35">
      <c r="A75" s="3" t="s">
        <v>979</v>
      </c>
      <c r="B75" s="13" t="s">
        <v>547</v>
      </c>
      <c r="C75" s="2">
        <v>9</v>
      </c>
      <c r="D75" s="2" t="s">
        <v>453</v>
      </c>
      <c r="E75" s="7" t="str">
        <f t="shared" si="4"/>
        <v>N</v>
      </c>
      <c r="F75" s="7" t="str">
        <f t="shared" si="3"/>
        <v>Y</v>
      </c>
      <c r="G75" s="7" t="str">
        <f t="shared" si="5"/>
        <v>N</v>
      </c>
      <c r="H75" s="21">
        <v>5.5274599999999996</v>
      </c>
      <c r="I75" s="21">
        <v>0.212866</v>
      </c>
      <c r="J75" s="21">
        <v>3.4334199999999999</v>
      </c>
      <c r="K75" s="21">
        <v>0.61828300000000003</v>
      </c>
      <c r="L75" s="21">
        <v>1.18882</v>
      </c>
      <c r="M75" s="21">
        <v>46.074100000000001</v>
      </c>
      <c r="N75" s="17" t="s">
        <v>454</v>
      </c>
    </row>
    <row r="76" spans="1:14" x14ac:dyDescent="0.35">
      <c r="A76" s="3" t="s">
        <v>875</v>
      </c>
      <c r="B76" s="13" t="s">
        <v>548</v>
      </c>
      <c r="C76" s="2">
        <v>2</v>
      </c>
      <c r="D76" s="2" t="s">
        <v>453</v>
      </c>
      <c r="E76" s="7" t="str">
        <f t="shared" si="4"/>
        <v>N</v>
      </c>
      <c r="F76" s="7" t="str">
        <f t="shared" si="3"/>
        <v>Y</v>
      </c>
      <c r="G76" s="7" t="str">
        <f t="shared" si="5"/>
        <v>N</v>
      </c>
      <c r="H76" s="21">
        <v>6.47614</v>
      </c>
      <c r="I76" s="21">
        <v>0.26142399999999999</v>
      </c>
      <c r="J76" s="21">
        <v>3.6833800000000001</v>
      </c>
      <c r="K76" s="21">
        <v>0.73013899999999998</v>
      </c>
      <c r="L76" s="21">
        <v>0.50097199999999997</v>
      </c>
      <c r="M76" s="21">
        <v>51.859200000000001</v>
      </c>
      <c r="N76" s="17" t="s">
        <v>454</v>
      </c>
    </row>
    <row r="77" spans="1:14" x14ac:dyDescent="0.35">
      <c r="A77" s="3" t="s">
        <v>726</v>
      </c>
      <c r="B77" s="13" t="s">
        <v>549</v>
      </c>
      <c r="C77" s="2">
        <v>1</v>
      </c>
      <c r="D77" s="2" t="s">
        <v>453</v>
      </c>
      <c r="E77" s="7" t="str">
        <f t="shared" si="4"/>
        <v>N</v>
      </c>
      <c r="F77" s="7" t="str">
        <f t="shared" si="3"/>
        <v>N</v>
      </c>
      <c r="G77" s="7" t="str">
        <f t="shared" si="5"/>
        <v>Y</v>
      </c>
      <c r="H77" s="21">
        <v>9.6132000000000009</v>
      </c>
      <c r="I77" s="21">
        <v>0.69126600000000005</v>
      </c>
      <c r="J77" s="21">
        <v>5.4357600000000001</v>
      </c>
      <c r="K77" s="21">
        <v>0.96909299999999998</v>
      </c>
      <c r="L77" s="21">
        <v>16.864100000000001</v>
      </c>
      <c r="M77" s="21">
        <v>72.579300000000003</v>
      </c>
      <c r="N77" s="17" t="s">
        <v>454</v>
      </c>
    </row>
    <row r="78" spans="1:14" x14ac:dyDescent="0.35">
      <c r="A78" s="3" t="s">
        <v>731</v>
      </c>
      <c r="B78" s="13" t="s">
        <v>550</v>
      </c>
      <c r="C78" s="2">
        <v>1</v>
      </c>
      <c r="D78" s="2" t="s">
        <v>453</v>
      </c>
      <c r="E78" s="7" t="str">
        <f t="shared" si="4"/>
        <v>N</v>
      </c>
      <c r="F78" s="7" t="str">
        <f t="shared" si="3"/>
        <v>N</v>
      </c>
      <c r="G78" s="7" t="str">
        <f t="shared" si="5"/>
        <v>Y</v>
      </c>
      <c r="H78" s="21">
        <v>8.8333399999999997</v>
      </c>
      <c r="I78" s="21">
        <v>0.62283599999999995</v>
      </c>
      <c r="J78" s="21">
        <v>4.7395699999999996</v>
      </c>
      <c r="K78" s="21">
        <v>0.94489400000000001</v>
      </c>
      <c r="L78" s="21">
        <v>8.7084499999999991</v>
      </c>
      <c r="M78" s="21">
        <v>66.9208</v>
      </c>
      <c r="N78" s="17" t="s">
        <v>454</v>
      </c>
    </row>
    <row r="79" spans="1:14" x14ac:dyDescent="0.35">
      <c r="A79" s="3" t="s">
        <v>736</v>
      </c>
      <c r="B79" s="13" t="s">
        <v>551</v>
      </c>
      <c r="C79" s="2">
        <v>1</v>
      </c>
      <c r="D79" s="2" t="s">
        <v>453</v>
      </c>
      <c r="E79" s="7" t="str">
        <f t="shared" si="4"/>
        <v>N</v>
      </c>
      <c r="F79" s="7" t="str">
        <f t="shared" si="3"/>
        <v>N</v>
      </c>
      <c r="G79" s="7" t="str">
        <f t="shared" si="5"/>
        <v>Y</v>
      </c>
      <c r="H79" s="21">
        <v>9.4094599999999993</v>
      </c>
      <c r="I79" s="21">
        <v>0.67527499999999996</v>
      </c>
      <c r="J79" s="21">
        <v>5.13436</v>
      </c>
      <c r="K79" s="21">
        <v>1.03362</v>
      </c>
      <c r="L79" s="21">
        <v>11.206799999999999</v>
      </c>
      <c r="M79" s="21">
        <v>72.849199999999996</v>
      </c>
      <c r="N79" s="17" t="s">
        <v>454</v>
      </c>
    </row>
    <row r="80" spans="1:14" x14ac:dyDescent="0.35">
      <c r="A80" s="3" t="s">
        <v>810</v>
      </c>
      <c r="B80" s="13" t="s">
        <v>290</v>
      </c>
      <c r="C80" s="2"/>
      <c r="D80" s="2"/>
      <c r="E80" s="7" t="str">
        <f t="shared" si="4"/>
        <v>N</v>
      </c>
      <c r="F80" s="7" t="str">
        <f t="shared" si="3"/>
        <v>N</v>
      </c>
      <c r="G80" s="7" t="str">
        <f t="shared" si="5"/>
        <v>N</v>
      </c>
      <c r="H80" s="21"/>
      <c r="I80" s="21"/>
      <c r="J80" s="21"/>
      <c r="K80" s="21"/>
      <c r="L80" s="21"/>
      <c r="M80" s="21"/>
      <c r="N80" s="17" t="s">
        <v>452</v>
      </c>
    </row>
    <row r="81" spans="1:14" x14ac:dyDescent="0.35">
      <c r="A81" s="3" t="s">
        <v>747</v>
      </c>
      <c r="B81" s="13" t="s">
        <v>552</v>
      </c>
      <c r="C81" s="2">
        <v>1</v>
      </c>
      <c r="D81" s="2" t="s">
        <v>453</v>
      </c>
      <c r="E81" s="7" t="str">
        <f t="shared" si="4"/>
        <v>N</v>
      </c>
      <c r="F81" s="7" t="str">
        <f t="shared" si="3"/>
        <v>N</v>
      </c>
      <c r="G81" s="7" t="str">
        <f t="shared" si="5"/>
        <v>Y</v>
      </c>
      <c r="H81" s="21">
        <v>7.1929699999999999</v>
      </c>
      <c r="I81" s="21">
        <v>0.51972499999999999</v>
      </c>
      <c r="J81" s="21">
        <v>4.6718299999999999</v>
      </c>
      <c r="K81" s="21">
        <v>0.63738300000000003</v>
      </c>
      <c r="L81" s="21">
        <v>8.8387700000000002</v>
      </c>
      <c r="M81" s="21">
        <v>54.5687</v>
      </c>
      <c r="N81" s="17" t="s">
        <v>454</v>
      </c>
    </row>
    <row r="82" spans="1:14" x14ac:dyDescent="0.35">
      <c r="A82" s="3" t="s">
        <v>748</v>
      </c>
      <c r="B82" s="13" t="s">
        <v>553</v>
      </c>
      <c r="C82" s="2">
        <v>1</v>
      </c>
      <c r="D82" s="2" t="s">
        <v>453</v>
      </c>
      <c r="E82" s="7" t="str">
        <f t="shared" si="4"/>
        <v>N</v>
      </c>
      <c r="F82" s="7" t="str">
        <f t="shared" si="3"/>
        <v>N</v>
      </c>
      <c r="G82" s="7" t="str">
        <f t="shared" si="5"/>
        <v>Y</v>
      </c>
      <c r="H82" s="21">
        <v>7.6917200000000001</v>
      </c>
      <c r="I82" s="21">
        <v>0.55840100000000004</v>
      </c>
      <c r="J82" s="21">
        <v>5.0209999999999999</v>
      </c>
      <c r="K82" s="21">
        <v>0.81283700000000003</v>
      </c>
      <c r="L82" s="21">
        <v>9.6387699999999992</v>
      </c>
      <c r="M82" s="21">
        <v>63.884700000000002</v>
      </c>
      <c r="N82" s="17" t="s">
        <v>454</v>
      </c>
    </row>
    <row r="83" spans="1:14" x14ac:dyDescent="0.35">
      <c r="A83" s="3" t="s">
        <v>751</v>
      </c>
      <c r="B83" s="13" t="s">
        <v>554</v>
      </c>
      <c r="C83" s="2">
        <v>1</v>
      </c>
      <c r="D83" s="2" t="s">
        <v>453</v>
      </c>
      <c r="E83" s="7" t="str">
        <f t="shared" si="4"/>
        <v>N</v>
      </c>
      <c r="F83" s="7" t="str">
        <f t="shared" si="3"/>
        <v>N</v>
      </c>
      <c r="G83" s="7" t="str">
        <f t="shared" si="5"/>
        <v>Y</v>
      </c>
      <c r="H83" s="21">
        <v>6.0156700000000001</v>
      </c>
      <c r="I83" s="21">
        <v>0.44366299999999997</v>
      </c>
      <c r="J83" s="21">
        <v>4.1505900000000002</v>
      </c>
      <c r="K83" s="21">
        <v>0.53066199999999997</v>
      </c>
      <c r="L83" s="21">
        <v>5.9817999999999998</v>
      </c>
      <c r="M83" s="21">
        <v>46.9315</v>
      </c>
      <c r="N83" s="17" t="s">
        <v>454</v>
      </c>
    </row>
    <row r="84" spans="1:14" x14ac:dyDescent="0.35">
      <c r="A84" s="3" t="s">
        <v>977</v>
      </c>
      <c r="B84" s="13" t="s">
        <v>555</v>
      </c>
      <c r="C84" s="2">
        <v>9</v>
      </c>
      <c r="D84" s="2" t="s">
        <v>453</v>
      </c>
      <c r="E84" s="7" t="str">
        <f t="shared" si="4"/>
        <v>N</v>
      </c>
      <c r="F84" s="7" t="str">
        <f t="shared" si="3"/>
        <v>Y</v>
      </c>
      <c r="G84" s="7" t="str">
        <f t="shared" si="5"/>
        <v>N</v>
      </c>
      <c r="H84" s="21">
        <v>5.6387600000000004</v>
      </c>
      <c r="I84" s="21">
        <v>0.21721099999999999</v>
      </c>
      <c r="J84" s="21">
        <v>3.4737399999999998</v>
      </c>
      <c r="K84" s="21">
        <v>0.60333700000000001</v>
      </c>
      <c r="L84" s="21">
        <v>1.3607499999999999</v>
      </c>
      <c r="M84" s="21">
        <v>45.780299999999997</v>
      </c>
      <c r="N84" s="17" t="s">
        <v>454</v>
      </c>
    </row>
    <row r="85" spans="1:14" x14ac:dyDescent="0.35">
      <c r="A85" s="3" t="s">
        <v>758</v>
      </c>
      <c r="B85" s="13" t="s">
        <v>556</v>
      </c>
      <c r="C85" s="2">
        <v>1</v>
      </c>
      <c r="D85" s="2" t="s">
        <v>453</v>
      </c>
      <c r="E85" s="7" t="str">
        <f t="shared" si="4"/>
        <v>N</v>
      </c>
      <c r="F85" s="7" t="str">
        <f t="shared" si="3"/>
        <v>N</v>
      </c>
      <c r="G85" s="7" t="str">
        <f t="shared" si="5"/>
        <v>Y</v>
      </c>
      <c r="H85" s="21">
        <v>7.7035900000000002</v>
      </c>
      <c r="I85" s="21">
        <v>0.55212600000000001</v>
      </c>
      <c r="J85" s="21">
        <v>4.7872300000000001</v>
      </c>
      <c r="K85" s="21">
        <v>0.724271</v>
      </c>
      <c r="L85" s="21">
        <v>11.7666</v>
      </c>
      <c r="M85" s="21">
        <v>58.883400000000002</v>
      </c>
      <c r="N85" s="17" t="s">
        <v>454</v>
      </c>
    </row>
    <row r="86" spans="1:14" x14ac:dyDescent="0.35">
      <c r="A86" s="3" t="s">
        <v>762</v>
      </c>
      <c r="B86" s="13" t="s">
        <v>557</v>
      </c>
      <c r="C86" s="2">
        <v>1</v>
      </c>
      <c r="D86" s="2" t="s">
        <v>453</v>
      </c>
      <c r="E86" s="7" t="str">
        <f t="shared" si="4"/>
        <v>N</v>
      </c>
      <c r="F86" s="7" t="str">
        <f t="shared" si="3"/>
        <v>N</v>
      </c>
      <c r="G86" s="7" t="str">
        <f t="shared" si="5"/>
        <v>Y</v>
      </c>
      <c r="H86" s="21">
        <v>6.6943599999999996</v>
      </c>
      <c r="I86" s="21">
        <v>0.45105200000000001</v>
      </c>
      <c r="J86" s="21">
        <v>3.7581600000000002</v>
      </c>
      <c r="K86" s="21">
        <v>0.77169699999999997</v>
      </c>
      <c r="L86" s="21">
        <v>8.5016200000000008</v>
      </c>
      <c r="M86" s="21">
        <v>53.853200000000001</v>
      </c>
      <c r="N86" s="17" t="s">
        <v>454</v>
      </c>
    </row>
    <row r="87" spans="1:14" x14ac:dyDescent="0.35">
      <c r="A87" s="3" t="s">
        <v>766</v>
      </c>
      <c r="B87" s="13" t="s">
        <v>558</v>
      </c>
      <c r="C87" s="2">
        <v>1</v>
      </c>
      <c r="D87" s="2" t="s">
        <v>453</v>
      </c>
      <c r="E87" s="7" t="str">
        <f t="shared" si="4"/>
        <v>N</v>
      </c>
      <c r="F87" s="7" t="str">
        <f t="shared" si="3"/>
        <v>N</v>
      </c>
      <c r="G87" s="7" t="str">
        <f t="shared" si="5"/>
        <v>Y</v>
      </c>
      <c r="H87" s="21">
        <v>7.41418</v>
      </c>
      <c r="I87" s="21">
        <v>0.503772</v>
      </c>
      <c r="J87" s="21">
        <v>4.0921399999999997</v>
      </c>
      <c r="K87" s="21">
        <v>0.89081600000000005</v>
      </c>
      <c r="L87" s="21">
        <v>10.3042</v>
      </c>
      <c r="M87" s="21">
        <v>60.3767</v>
      </c>
      <c r="N87" s="17" t="s">
        <v>454</v>
      </c>
    </row>
    <row r="88" spans="1:14" x14ac:dyDescent="0.35">
      <c r="A88" s="3" t="s">
        <v>769</v>
      </c>
      <c r="B88" s="13" t="s">
        <v>559</v>
      </c>
      <c r="C88" s="2">
        <v>1</v>
      </c>
      <c r="D88" s="2" t="s">
        <v>453</v>
      </c>
      <c r="E88" s="7" t="str">
        <f t="shared" si="4"/>
        <v>N</v>
      </c>
      <c r="F88" s="7" t="str">
        <f t="shared" si="3"/>
        <v>N</v>
      </c>
      <c r="G88" s="7" t="str">
        <f t="shared" si="5"/>
        <v>Y</v>
      </c>
      <c r="H88" s="21">
        <v>6.86808</v>
      </c>
      <c r="I88" s="21">
        <v>0.46205800000000002</v>
      </c>
      <c r="J88" s="21">
        <v>3.8248199999999999</v>
      </c>
      <c r="K88" s="21">
        <v>0.75508600000000003</v>
      </c>
      <c r="L88" s="21">
        <v>9.9919799999999999</v>
      </c>
      <c r="M88" s="21">
        <v>53.7408</v>
      </c>
      <c r="N88" s="17" t="s">
        <v>454</v>
      </c>
    </row>
    <row r="89" spans="1:14" x14ac:dyDescent="0.35">
      <c r="A89" s="3" t="s">
        <v>1014</v>
      </c>
      <c r="B89" s="13" t="s">
        <v>327</v>
      </c>
      <c r="C89" s="2"/>
      <c r="D89" s="2"/>
      <c r="E89" s="7" t="str">
        <f t="shared" si="4"/>
        <v>N</v>
      </c>
      <c r="F89" s="7" t="str">
        <f t="shared" si="3"/>
        <v>N</v>
      </c>
      <c r="G89" s="7" t="str">
        <f t="shared" si="5"/>
        <v>N</v>
      </c>
      <c r="H89" s="21"/>
      <c r="I89" s="21"/>
      <c r="J89" s="21"/>
      <c r="K89" s="21"/>
      <c r="L89" s="21"/>
      <c r="M89" s="21"/>
      <c r="N89" s="17" t="s">
        <v>327</v>
      </c>
    </row>
    <row r="90" spans="1:14" x14ac:dyDescent="0.35">
      <c r="A90" s="3" t="s">
        <v>784</v>
      </c>
      <c r="B90" s="13" t="s">
        <v>560</v>
      </c>
      <c r="C90" s="2">
        <v>1</v>
      </c>
      <c r="D90" s="2" t="s">
        <v>453</v>
      </c>
      <c r="E90" s="7" t="str">
        <f t="shared" si="4"/>
        <v>N</v>
      </c>
      <c r="F90" s="7" t="str">
        <f t="shared" si="3"/>
        <v>N</v>
      </c>
      <c r="G90" s="7" t="str">
        <f t="shared" si="5"/>
        <v>Y</v>
      </c>
      <c r="H90" s="21">
        <v>6.0123499999999996</v>
      </c>
      <c r="I90" s="21">
        <v>0.39688600000000002</v>
      </c>
      <c r="J90" s="21">
        <v>3.1920600000000001</v>
      </c>
      <c r="K90" s="21">
        <v>0.70501899999999995</v>
      </c>
      <c r="L90" s="21">
        <v>7.61592</v>
      </c>
      <c r="M90" s="21">
        <v>47.439</v>
      </c>
      <c r="N90" s="17" t="s">
        <v>454</v>
      </c>
    </row>
    <row r="91" spans="1:14" x14ac:dyDescent="0.35">
      <c r="A91" s="3" t="s">
        <v>874</v>
      </c>
      <c r="B91" s="13" t="s">
        <v>561</v>
      </c>
      <c r="C91" s="2">
        <v>2</v>
      </c>
      <c r="D91" s="2" t="s">
        <v>453</v>
      </c>
      <c r="E91" s="7" t="str">
        <f t="shared" si="4"/>
        <v>N</v>
      </c>
      <c r="F91" s="7" t="str">
        <f t="shared" si="3"/>
        <v>Y</v>
      </c>
      <c r="G91" s="7" t="str">
        <f t="shared" si="5"/>
        <v>N</v>
      </c>
      <c r="H91" s="21">
        <v>9.9798899999999993</v>
      </c>
      <c r="I91" s="21">
        <v>0.39085900000000001</v>
      </c>
      <c r="J91" s="21">
        <v>5.5598400000000003</v>
      </c>
      <c r="K91" s="21">
        <v>1.05183</v>
      </c>
      <c r="L91" s="21">
        <v>6.0090500000000002</v>
      </c>
      <c r="M91" s="21">
        <v>76.472300000000004</v>
      </c>
      <c r="N91" s="17" t="s">
        <v>454</v>
      </c>
    </row>
    <row r="92" spans="1:14" x14ac:dyDescent="0.35">
      <c r="A92" s="3" t="s">
        <v>873</v>
      </c>
      <c r="B92" s="13" t="s">
        <v>562</v>
      </c>
      <c r="C92" s="2">
        <v>2</v>
      </c>
      <c r="D92" s="2" t="s">
        <v>453</v>
      </c>
      <c r="E92" s="7" t="str">
        <f t="shared" si="4"/>
        <v>N</v>
      </c>
      <c r="F92" s="7" t="str">
        <f t="shared" si="3"/>
        <v>Y</v>
      </c>
      <c r="G92" s="7" t="str">
        <f t="shared" si="5"/>
        <v>N</v>
      </c>
      <c r="H92" s="21">
        <v>8.9806299999999997</v>
      </c>
      <c r="I92" s="21">
        <v>0.35700999999999999</v>
      </c>
      <c r="J92" s="21">
        <v>5.1337200000000003</v>
      </c>
      <c r="K92" s="21">
        <v>0.90936700000000004</v>
      </c>
      <c r="L92" s="21">
        <v>5.03071</v>
      </c>
      <c r="M92" s="21">
        <v>68.325999999999993</v>
      </c>
      <c r="N92" s="17" t="s">
        <v>454</v>
      </c>
    </row>
    <row r="93" spans="1:14" x14ac:dyDescent="0.35">
      <c r="A93" s="3" t="s">
        <v>869</v>
      </c>
      <c r="B93" s="13" t="s">
        <v>563</v>
      </c>
      <c r="C93" s="2">
        <v>2</v>
      </c>
      <c r="D93" s="2" t="s">
        <v>453</v>
      </c>
      <c r="E93" s="7" t="str">
        <f t="shared" si="4"/>
        <v>N</v>
      </c>
      <c r="F93" s="7" t="str">
        <f t="shared" si="3"/>
        <v>Y</v>
      </c>
      <c r="G93" s="7" t="str">
        <f t="shared" si="5"/>
        <v>N</v>
      </c>
      <c r="H93" s="21">
        <v>5.4547400000000001</v>
      </c>
      <c r="I93" s="21">
        <v>0.19794500000000001</v>
      </c>
      <c r="J93" s="21">
        <v>3.2170399999999999</v>
      </c>
      <c r="K93" s="21">
        <v>0.71531299999999998</v>
      </c>
      <c r="L93" s="21">
        <v>1.6603699999999999</v>
      </c>
      <c r="M93" s="21">
        <v>47.970799999999997</v>
      </c>
      <c r="N93" s="17" t="s">
        <v>454</v>
      </c>
    </row>
    <row r="94" spans="1:14" x14ac:dyDescent="0.35">
      <c r="A94" s="3" t="s">
        <v>983</v>
      </c>
      <c r="B94" s="13" t="s">
        <v>294</v>
      </c>
      <c r="C94" s="2"/>
      <c r="D94" s="2"/>
      <c r="E94" s="7" t="str">
        <f t="shared" si="4"/>
        <v>N</v>
      </c>
      <c r="F94" s="7" t="str">
        <f t="shared" si="3"/>
        <v>N</v>
      </c>
      <c r="G94" s="7" t="str">
        <f t="shared" si="5"/>
        <v>N</v>
      </c>
      <c r="H94" s="21"/>
      <c r="I94" s="21"/>
      <c r="J94" s="21"/>
      <c r="K94" s="21"/>
      <c r="L94" s="21"/>
      <c r="M94" s="21"/>
      <c r="N94" s="17" t="s">
        <v>464</v>
      </c>
    </row>
    <row r="95" spans="1:14" x14ac:dyDescent="0.35">
      <c r="A95" s="3" t="s">
        <v>978</v>
      </c>
      <c r="B95" s="13" t="s">
        <v>564</v>
      </c>
      <c r="C95" s="2">
        <v>9</v>
      </c>
      <c r="D95" s="2" t="s">
        <v>453</v>
      </c>
      <c r="E95" s="7" t="str">
        <f t="shared" si="4"/>
        <v>N</v>
      </c>
      <c r="F95" s="7" t="str">
        <f t="shared" si="3"/>
        <v>Y</v>
      </c>
      <c r="G95" s="7" t="str">
        <f t="shared" si="5"/>
        <v>N</v>
      </c>
      <c r="H95" s="21">
        <v>5.5484</v>
      </c>
      <c r="I95" s="21">
        <v>0.21374499999999999</v>
      </c>
      <c r="J95" s="21">
        <v>3.4678200000000001</v>
      </c>
      <c r="K95" s="21">
        <v>0.58268600000000004</v>
      </c>
      <c r="L95" s="21">
        <v>1.22689</v>
      </c>
      <c r="M95" s="21">
        <v>44.951700000000002</v>
      </c>
      <c r="N95" s="17" t="s">
        <v>454</v>
      </c>
    </row>
    <row r="96" spans="1:14" x14ac:dyDescent="0.35">
      <c r="A96" s="3" t="s">
        <v>866</v>
      </c>
      <c r="B96" s="13" t="s">
        <v>565</v>
      </c>
      <c r="C96" s="2">
        <v>2</v>
      </c>
      <c r="D96" s="2" t="s">
        <v>453</v>
      </c>
      <c r="E96" s="7" t="str">
        <f t="shared" si="4"/>
        <v>N</v>
      </c>
      <c r="F96" s="7" t="str">
        <f t="shared" si="3"/>
        <v>Y</v>
      </c>
      <c r="G96" s="7" t="str">
        <f t="shared" si="5"/>
        <v>N</v>
      </c>
      <c r="H96" s="21">
        <v>6.4616899999999999</v>
      </c>
      <c r="I96" s="21">
        <v>0.26309300000000002</v>
      </c>
      <c r="J96" s="21">
        <v>4.319</v>
      </c>
      <c r="K96" s="21">
        <v>0.56549899999999997</v>
      </c>
      <c r="L96" s="21">
        <v>0.458013</v>
      </c>
      <c r="M96" s="21">
        <v>49.4206</v>
      </c>
      <c r="N96" s="17" t="s">
        <v>454</v>
      </c>
    </row>
    <row r="97" spans="1:14" x14ac:dyDescent="0.35">
      <c r="A97" s="3" t="s">
        <v>980</v>
      </c>
      <c r="B97" s="13" t="s">
        <v>566</v>
      </c>
      <c r="C97" s="2">
        <v>9</v>
      </c>
      <c r="D97" s="2" t="s">
        <v>453</v>
      </c>
      <c r="E97" s="7" t="str">
        <f t="shared" si="4"/>
        <v>N</v>
      </c>
      <c r="F97" s="7" t="str">
        <f t="shared" si="3"/>
        <v>Y</v>
      </c>
      <c r="G97" s="7" t="str">
        <f t="shared" si="5"/>
        <v>N</v>
      </c>
      <c r="H97" s="21">
        <v>5.0996800000000002</v>
      </c>
      <c r="I97" s="21">
        <v>0.183369</v>
      </c>
      <c r="J97" s="21">
        <v>2.9553500000000001</v>
      </c>
      <c r="K97" s="21">
        <v>0.60810600000000004</v>
      </c>
      <c r="L97" s="21">
        <v>1.0523100000000001</v>
      </c>
      <c r="M97" s="21">
        <v>42.393000000000001</v>
      </c>
      <c r="N97" s="17" t="s">
        <v>454</v>
      </c>
    </row>
    <row r="98" spans="1:14" x14ac:dyDescent="0.35">
      <c r="A98" s="3" t="s">
        <v>1015</v>
      </c>
      <c r="B98" s="13" t="s">
        <v>327</v>
      </c>
      <c r="C98" s="2"/>
      <c r="D98" s="2"/>
      <c r="E98" s="7" t="str">
        <f t="shared" si="4"/>
        <v>N</v>
      </c>
      <c r="F98" s="7" t="str">
        <f t="shared" si="3"/>
        <v>N</v>
      </c>
      <c r="G98" s="7" t="str">
        <f t="shared" si="5"/>
        <v>N</v>
      </c>
      <c r="H98" s="21"/>
      <c r="I98" s="21"/>
      <c r="J98" s="21"/>
      <c r="K98" s="21"/>
      <c r="L98" s="21"/>
      <c r="M98" s="21"/>
      <c r="N98" s="17" t="s">
        <v>327</v>
      </c>
    </row>
    <row r="99" spans="1:14" x14ac:dyDescent="0.35">
      <c r="A99" s="3" t="s">
        <v>964</v>
      </c>
      <c r="B99" s="13" t="s">
        <v>567</v>
      </c>
      <c r="C99" s="2">
        <v>9</v>
      </c>
      <c r="D99" s="2" t="s">
        <v>453</v>
      </c>
      <c r="E99" s="7" t="str">
        <f t="shared" si="4"/>
        <v>N</v>
      </c>
      <c r="F99" s="7" t="str">
        <f t="shared" si="3"/>
        <v>Y</v>
      </c>
      <c r="G99" s="7" t="str">
        <f t="shared" si="5"/>
        <v>N</v>
      </c>
      <c r="H99" s="21">
        <v>10.5762</v>
      </c>
      <c r="I99" s="21">
        <v>0.43736900000000001</v>
      </c>
      <c r="J99" s="21">
        <v>6.2742399999999998</v>
      </c>
      <c r="K99" s="21">
        <v>1.1508700000000001</v>
      </c>
      <c r="L99" s="21">
        <v>3.4243800000000002</v>
      </c>
      <c r="M99" s="21">
        <v>84.975300000000004</v>
      </c>
      <c r="N99" s="17" t="s">
        <v>454</v>
      </c>
    </row>
    <row r="100" spans="1:14" x14ac:dyDescent="0.35">
      <c r="A100" s="3" t="s">
        <v>735</v>
      </c>
      <c r="B100" s="13" t="s">
        <v>568</v>
      </c>
      <c r="C100" s="2">
        <v>1</v>
      </c>
      <c r="D100" s="2" t="s">
        <v>453</v>
      </c>
      <c r="E100" s="7" t="str">
        <f t="shared" si="4"/>
        <v>N</v>
      </c>
      <c r="F100" s="7" t="str">
        <f t="shared" si="3"/>
        <v>N</v>
      </c>
      <c r="G100" s="7" t="str">
        <f t="shared" si="5"/>
        <v>Y</v>
      </c>
      <c r="H100" s="21">
        <v>9.3296100000000006</v>
      </c>
      <c r="I100" s="21">
        <v>0.67400499999999997</v>
      </c>
      <c r="J100" s="21">
        <v>5.1848799999999997</v>
      </c>
      <c r="K100" s="21">
        <v>1.0293699999999999</v>
      </c>
      <c r="L100" s="21">
        <v>10.539899999999999</v>
      </c>
      <c r="M100" s="21">
        <v>73.056100000000001</v>
      </c>
      <c r="N100" s="17" t="s">
        <v>454</v>
      </c>
    </row>
    <row r="101" spans="1:14" x14ac:dyDescent="0.35">
      <c r="A101" s="3" t="s">
        <v>737</v>
      </c>
      <c r="B101" s="13" t="s">
        <v>569</v>
      </c>
      <c r="C101" s="2">
        <v>1</v>
      </c>
      <c r="D101" s="2" t="s">
        <v>453</v>
      </c>
      <c r="E101" s="7" t="str">
        <f t="shared" si="4"/>
        <v>N</v>
      </c>
      <c r="F101" s="7" t="str">
        <f t="shared" si="3"/>
        <v>N</v>
      </c>
      <c r="G101" s="7" t="str">
        <f t="shared" si="5"/>
        <v>Y</v>
      </c>
      <c r="H101" s="21">
        <v>7.9688400000000001</v>
      </c>
      <c r="I101" s="21">
        <v>0.55847500000000005</v>
      </c>
      <c r="J101" s="21">
        <v>4.5440800000000001</v>
      </c>
      <c r="K101" s="21">
        <v>0.93260399999999999</v>
      </c>
      <c r="L101" s="21">
        <v>12.930400000000001</v>
      </c>
      <c r="M101" s="21">
        <v>65.098600000000005</v>
      </c>
      <c r="N101" s="17" t="s">
        <v>454</v>
      </c>
    </row>
    <row r="102" spans="1:14" x14ac:dyDescent="0.35">
      <c r="A102" s="3" t="s">
        <v>755</v>
      </c>
      <c r="B102" s="13" t="s">
        <v>570</v>
      </c>
      <c r="C102" s="2">
        <v>1</v>
      </c>
      <c r="D102" s="2" t="s">
        <v>453</v>
      </c>
      <c r="E102" s="7" t="str">
        <f t="shared" si="4"/>
        <v>N</v>
      </c>
      <c r="F102" s="7" t="str">
        <f t="shared" si="3"/>
        <v>N</v>
      </c>
      <c r="G102" s="7" t="str">
        <f t="shared" si="5"/>
        <v>Y</v>
      </c>
      <c r="H102" s="21">
        <v>8.0681200000000004</v>
      </c>
      <c r="I102" s="21">
        <v>0.62574700000000005</v>
      </c>
      <c r="J102" s="21">
        <v>5.6811699999999998</v>
      </c>
      <c r="K102" s="21">
        <v>0.79268799999999995</v>
      </c>
      <c r="L102" s="21">
        <v>11.6564</v>
      </c>
      <c r="M102" s="21">
        <v>67.107399999999998</v>
      </c>
      <c r="N102" s="17" t="s">
        <v>454</v>
      </c>
    </row>
    <row r="103" spans="1:14" x14ac:dyDescent="0.35">
      <c r="A103" s="3" t="s">
        <v>812</v>
      </c>
      <c r="B103" s="13" t="s">
        <v>290</v>
      </c>
      <c r="C103" s="2"/>
      <c r="D103" s="2"/>
      <c r="E103" s="7" t="str">
        <f t="shared" si="4"/>
        <v>N</v>
      </c>
      <c r="F103" s="7" t="str">
        <f t="shared" si="3"/>
        <v>N</v>
      </c>
      <c r="G103" s="7" t="str">
        <f t="shared" si="5"/>
        <v>N</v>
      </c>
      <c r="H103" s="21"/>
      <c r="I103" s="21"/>
      <c r="J103" s="21"/>
      <c r="K103" s="21"/>
      <c r="L103" s="21"/>
      <c r="M103" s="21"/>
      <c r="N103" s="17" t="s">
        <v>452</v>
      </c>
    </row>
    <row r="104" spans="1:14" x14ac:dyDescent="0.35">
      <c r="A104" s="3" t="s">
        <v>970</v>
      </c>
      <c r="B104" s="13" t="s">
        <v>571</v>
      </c>
      <c r="C104" s="2">
        <v>9</v>
      </c>
      <c r="D104" s="2" t="s">
        <v>453</v>
      </c>
      <c r="E104" s="7" t="str">
        <f t="shared" si="4"/>
        <v>N</v>
      </c>
      <c r="F104" s="7" t="str">
        <f t="shared" si="3"/>
        <v>Y</v>
      </c>
      <c r="G104" s="7" t="str">
        <f t="shared" si="5"/>
        <v>N</v>
      </c>
      <c r="H104" s="21">
        <v>6.0398500000000004</v>
      </c>
      <c r="I104" s="21">
        <v>0.239033</v>
      </c>
      <c r="J104" s="21">
        <v>3.8656899999999998</v>
      </c>
      <c r="K104" s="21">
        <v>0.55930400000000002</v>
      </c>
      <c r="L104" s="21">
        <v>1.4905299999999999</v>
      </c>
      <c r="M104" s="21">
        <v>46.4983</v>
      </c>
      <c r="N104" s="17" t="s">
        <v>454</v>
      </c>
    </row>
    <row r="105" spans="1:14" x14ac:dyDescent="0.35">
      <c r="A105" s="3" t="s">
        <v>789</v>
      </c>
      <c r="B105" s="13" t="s">
        <v>493</v>
      </c>
      <c r="C105" s="2"/>
      <c r="D105" s="2"/>
      <c r="E105" s="7" t="str">
        <f t="shared" si="4"/>
        <v>N</v>
      </c>
      <c r="F105" s="7" t="str">
        <f t="shared" si="3"/>
        <v>N</v>
      </c>
      <c r="G105" s="7" t="str">
        <f t="shared" si="5"/>
        <v>N</v>
      </c>
      <c r="H105" s="21" t="s">
        <v>723</v>
      </c>
      <c r="I105" s="21">
        <v>7.3700199999999993E-2</v>
      </c>
      <c r="J105" s="21">
        <v>0.67861300000000002</v>
      </c>
      <c r="K105" s="21">
        <v>2.7277</v>
      </c>
      <c r="L105" s="21">
        <v>49.887599999999999</v>
      </c>
      <c r="M105" s="21">
        <v>43.023899999999998</v>
      </c>
      <c r="N105" s="17" t="s">
        <v>572</v>
      </c>
    </row>
    <row r="106" spans="1:14" x14ac:dyDescent="0.35">
      <c r="A106" s="3" t="s">
        <v>765</v>
      </c>
      <c r="B106" s="13" t="s">
        <v>573</v>
      </c>
      <c r="C106" s="2">
        <v>1</v>
      </c>
      <c r="D106" s="2" t="s">
        <v>453</v>
      </c>
      <c r="E106" s="7" t="str">
        <f t="shared" si="4"/>
        <v>N</v>
      </c>
      <c r="F106" s="7" t="str">
        <f t="shared" si="3"/>
        <v>N</v>
      </c>
      <c r="G106" s="7" t="str">
        <f t="shared" si="5"/>
        <v>Y</v>
      </c>
      <c r="H106" s="21">
        <v>7.7949200000000003</v>
      </c>
      <c r="I106" s="21">
        <v>0.52218699999999996</v>
      </c>
      <c r="J106" s="21">
        <v>4.2977400000000001</v>
      </c>
      <c r="K106" s="21">
        <v>0.88476699999999997</v>
      </c>
      <c r="L106" s="21">
        <v>11.128</v>
      </c>
      <c r="M106" s="21">
        <v>61.664400000000001</v>
      </c>
      <c r="N106" s="17" t="s">
        <v>454</v>
      </c>
    </row>
    <row r="107" spans="1:14" x14ac:dyDescent="0.35">
      <c r="A107" s="3" t="s">
        <v>1016</v>
      </c>
      <c r="B107" s="13" t="s">
        <v>493</v>
      </c>
      <c r="C107" s="2"/>
      <c r="D107" s="2"/>
      <c r="E107" s="7" t="str">
        <f t="shared" si="4"/>
        <v>N</v>
      </c>
      <c r="F107" s="7" t="str">
        <f t="shared" si="3"/>
        <v>N</v>
      </c>
      <c r="G107" s="7" t="str">
        <f t="shared" si="5"/>
        <v>N</v>
      </c>
      <c r="H107" s="21"/>
      <c r="I107" s="21"/>
      <c r="J107" s="21"/>
      <c r="K107" s="21"/>
      <c r="L107" s="21"/>
      <c r="M107" s="21"/>
      <c r="N107" s="17" t="s">
        <v>572</v>
      </c>
    </row>
    <row r="108" spans="1:14" x14ac:dyDescent="0.35">
      <c r="A108" s="3" t="s">
        <v>770</v>
      </c>
      <c r="B108" s="13" t="s">
        <v>574</v>
      </c>
      <c r="C108" s="2">
        <v>1</v>
      </c>
      <c r="D108" s="2" t="s">
        <v>453</v>
      </c>
      <c r="E108" s="7" t="str">
        <f t="shared" si="4"/>
        <v>N</v>
      </c>
      <c r="F108" s="7" t="str">
        <f t="shared" si="3"/>
        <v>N</v>
      </c>
      <c r="G108" s="7" t="str">
        <f t="shared" si="5"/>
        <v>Y</v>
      </c>
      <c r="H108" s="21">
        <v>7.5048700000000004</v>
      </c>
      <c r="I108" s="21">
        <v>0.51486100000000001</v>
      </c>
      <c r="J108" s="21">
        <v>4.1327400000000001</v>
      </c>
      <c r="K108" s="21">
        <v>0.80492699999999995</v>
      </c>
      <c r="L108" s="21">
        <v>12.245699999999999</v>
      </c>
      <c r="M108" s="21">
        <v>57.676299999999998</v>
      </c>
      <c r="N108" s="17" t="s">
        <v>454</v>
      </c>
    </row>
    <row r="109" spans="1:14" x14ac:dyDescent="0.35">
      <c r="A109" s="3" t="s">
        <v>864</v>
      </c>
      <c r="B109" s="13" t="s">
        <v>575</v>
      </c>
      <c r="C109" s="2">
        <v>2</v>
      </c>
      <c r="D109" s="2" t="s">
        <v>453</v>
      </c>
      <c r="E109" s="7" t="str">
        <f t="shared" si="4"/>
        <v>N</v>
      </c>
      <c r="F109" s="7" t="str">
        <f t="shared" si="3"/>
        <v>Y</v>
      </c>
      <c r="G109" s="7" t="str">
        <f t="shared" si="5"/>
        <v>N</v>
      </c>
      <c r="H109" s="21">
        <v>8.2604600000000001</v>
      </c>
      <c r="I109" s="21">
        <v>0.318102</v>
      </c>
      <c r="J109" s="21">
        <v>4.8256300000000003</v>
      </c>
      <c r="K109" s="21">
        <v>0.87293799999999999</v>
      </c>
      <c r="L109" s="21">
        <v>3.8354499999999998</v>
      </c>
      <c r="M109" s="21">
        <v>64.903599999999997</v>
      </c>
      <c r="N109" s="17" t="s">
        <v>454</v>
      </c>
    </row>
    <row r="110" spans="1:14" x14ac:dyDescent="0.35">
      <c r="A110" s="3" t="s">
        <v>871</v>
      </c>
      <c r="B110" s="13" t="s">
        <v>576</v>
      </c>
      <c r="C110" s="2">
        <v>2</v>
      </c>
      <c r="D110" s="2" t="s">
        <v>453</v>
      </c>
      <c r="E110" s="7" t="str">
        <f t="shared" si="4"/>
        <v>N</v>
      </c>
      <c r="F110" s="7" t="str">
        <f t="shared" si="3"/>
        <v>Y</v>
      </c>
      <c r="G110" s="7" t="str">
        <f t="shared" si="5"/>
        <v>N</v>
      </c>
      <c r="H110" s="21">
        <v>5.5213299999999998</v>
      </c>
      <c r="I110" s="21">
        <v>0.20299700000000001</v>
      </c>
      <c r="J110" s="21">
        <v>3.2101500000000001</v>
      </c>
      <c r="K110" s="21">
        <v>0.75140899999999999</v>
      </c>
      <c r="L110" s="21">
        <v>1.6279399999999999</v>
      </c>
      <c r="M110" s="21">
        <v>49.113500000000002</v>
      </c>
      <c r="N110" s="17" t="s">
        <v>454</v>
      </c>
    </row>
    <row r="111" spans="1:14" x14ac:dyDescent="0.35">
      <c r="A111" s="3" t="s">
        <v>872</v>
      </c>
      <c r="B111" s="13" t="s">
        <v>577</v>
      </c>
      <c r="C111" s="2">
        <v>2</v>
      </c>
      <c r="D111" s="2" t="s">
        <v>453</v>
      </c>
      <c r="E111" s="7" t="str">
        <f t="shared" si="4"/>
        <v>N</v>
      </c>
      <c r="F111" s="7" t="str">
        <f t="shared" si="3"/>
        <v>Y</v>
      </c>
      <c r="G111" s="7" t="str">
        <f t="shared" si="5"/>
        <v>N</v>
      </c>
      <c r="H111" s="21">
        <v>5.1219799999999998</v>
      </c>
      <c r="I111" s="21">
        <v>0.18539900000000001</v>
      </c>
      <c r="J111" s="21">
        <v>3.11328</v>
      </c>
      <c r="K111" s="21">
        <v>0.65018900000000002</v>
      </c>
      <c r="L111" s="21">
        <v>0.95382100000000003</v>
      </c>
      <c r="M111" s="21">
        <v>44.991300000000003</v>
      </c>
      <c r="N111" s="17" t="s">
        <v>454</v>
      </c>
    </row>
    <row r="112" spans="1:14" x14ac:dyDescent="0.35">
      <c r="A112" s="3" t="s">
        <v>1017</v>
      </c>
      <c r="B112" s="13" t="s">
        <v>327</v>
      </c>
      <c r="C112" s="2"/>
      <c r="D112" s="2"/>
      <c r="E112" s="7" t="str">
        <f t="shared" si="4"/>
        <v>N</v>
      </c>
      <c r="F112" s="7" t="str">
        <f t="shared" si="3"/>
        <v>N</v>
      </c>
      <c r="G112" s="7" t="str">
        <f t="shared" si="5"/>
        <v>N</v>
      </c>
      <c r="H112" s="21"/>
      <c r="I112" s="21"/>
      <c r="J112" s="21"/>
      <c r="K112" s="21"/>
      <c r="L112" s="21"/>
      <c r="M112" s="21"/>
      <c r="N112" s="17" t="s">
        <v>327</v>
      </c>
    </row>
    <row r="113" spans="1:14" x14ac:dyDescent="0.35">
      <c r="A113" s="3" t="s">
        <v>870</v>
      </c>
      <c r="B113" s="13" t="s">
        <v>578</v>
      </c>
      <c r="C113" s="2">
        <v>2</v>
      </c>
      <c r="D113" s="2" t="s">
        <v>453</v>
      </c>
      <c r="E113" s="7" t="str">
        <f t="shared" si="4"/>
        <v>N</v>
      </c>
      <c r="F113" s="7" t="str">
        <f t="shared" si="3"/>
        <v>Y</v>
      </c>
      <c r="G113" s="7" t="str">
        <f t="shared" si="5"/>
        <v>N</v>
      </c>
      <c r="H113" s="21">
        <v>4.5658099999999999</v>
      </c>
      <c r="I113" s="21">
        <v>0.167824</v>
      </c>
      <c r="J113" s="21">
        <v>2.85195</v>
      </c>
      <c r="K113" s="21">
        <v>0.58272199999999996</v>
      </c>
      <c r="L113" s="21">
        <v>0.52463300000000002</v>
      </c>
      <c r="M113" s="21">
        <v>40.766300000000001</v>
      </c>
      <c r="N113" s="17" t="s">
        <v>454</v>
      </c>
    </row>
    <row r="114" spans="1:14" x14ac:dyDescent="0.35">
      <c r="A114" s="3" t="s">
        <v>865</v>
      </c>
      <c r="B114" s="13" t="s">
        <v>579</v>
      </c>
      <c r="C114" s="2">
        <v>2</v>
      </c>
      <c r="D114" s="2" t="s">
        <v>453</v>
      </c>
      <c r="E114" s="7" t="str">
        <f t="shared" si="4"/>
        <v>N</v>
      </c>
      <c r="F114" s="7" t="str">
        <f t="shared" si="3"/>
        <v>Y</v>
      </c>
      <c r="G114" s="7" t="str">
        <f t="shared" si="5"/>
        <v>N</v>
      </c>
      <c r="H114" s="21">
        <v>7.52935</v>
      </c>
      <c r="I114" s="21">
        <v>0.307558</v>
      </c>
      <c r="J114" s="21">
        <v>4.9605699999999997</v>
      </c>
      <c r="K114" s="21">
        <v>0.64186100000000001</v>
      </c>
      <c r="L114" s="21">
        <v>1.5523899999999999</v>
      </c>
      <c r="M114" s="21">
        <v>56.426900000000003</v>
      </c>
      <c r="N114" s="17" t="s">
        <v>454</v>
      </c>
    </row>
    <row r="115" spans="1:14" x14ac:dyDescent="0.35">
      <c r="A115" s="3" t="s">
        <v>1005</v>
      </c>
      <c r="B115" s="13" t="s">
        <v>494</v>
      </c>
      <c r="C115" s="2"/>
      <c r="D115" s="2"/>
      <c r="E115" s="7" t="str">
        <f t="shared" si="4"/>
        <v>N</v>
      </c>
      <c r="F115" s="7" t="str">
        <f t="shared" si="3"/>
        <v>N</v>
      </c>
      <c r="G115" s="7" t="str">
        <f t="shared" si="5"/>
        <v>N</v>
      </c>
      <c r="H115" s="21" t="s">
        <v>723</v>
      </c>
      <c r="I115" s="21">
        <v>1.8495999999999999E-2</v>
      </c>
      <c r="J115" s="21">
        <v>0.24210400000000001</v>
      </c>
      <c r="K115" s="21">
        <v>15.916700000000001</v>
      </c>
      <c r="L115" s="21">
        <v>87.672300000000007</v>
      </c>
      <c r="M115" s="21">
        <v>62.0764</v>
      </c>
      <c r="N115" s="17" t="s">
        <v>452</v>
      </c>
    </row>
    <row r="116" spans="1:14" x14ac:dyDescent="0.35">
      <c r="A116" s="3" t="s">
        <v>860</v>
      </c>
      <c r="B116" s="13" t="s">
        <v>580</v>
      </c>
      <c r="C116" s="2">
        <v>4</v>
      </c>
      <c r="D116" s="2" t="s">
        <v>453</v>
      </c>
      <c r="E116" s="7" t="str">
        <f t="shared" si="4"/>
        <v>N</v>
      </c>
      <c r="F116" s="7" t="str">
        <f t="shared" si="3"/>
        <v>Y</v>
      </c>
      <c r="G116" s="7" t="str">
        <f t="shared" si="5"/>
        <v>N</v>
      </c>
      <c r="H116" s="21">
        <v>7.2949799999999998</v>
      </c>
      <c r="I116" s="21">
        <v>0.29604399999999997</v>
      </c>
      <c r="J116" s="21">
        <v>4.6254900000000001</v>
      </c>
      <c r="K116" s="21">
        <v>0.63664799999999999</v>
      </c>
      <c r="L116" s="21">
        <v>1.4232100000000001</v>
      </c>
      <c r="M116" s="21">
        <v>54.266100000000002</v>
      </c>
      <c r="N116" s="17" t="s">
        <v>454</v>
      </c>
    </row>
    <row r="117" spans="1:14" x14ac:dyDescent="0.35">
      <c r="A117" s="3" t="s">
        <v>973</v>
      </c>
      <c r="B117" s="13" t="s">
        <v>581</v>
      </c>
      <c r="C117" s="2">
        <v>9</v>
      </c>
      <c r="D117" s="2" t="s">
        <v>453</v>
      </c>
      <c r="E117" s="7" t="str">
        <f t="shared" si="4"/>
        <v>N</v>
      </c>
      <c r="F117" s="7" t="str">
        <f t="shared" si="3"/>
        <v>Y</v>
      </c>
      <c r="G117" s="7" t="str">
        <f t="shared" si="5"/>
        <v>N</v>
      </c>
      <c r="H117" s="21">
        <v>4.9681699999999998</v>
      </c>
      <c r="I117" s="21">
        <v>0.19128400000000001</v>
      </c>
      <c r="J117" s="21">
        <v>3.3082799999999999</v>
      </c>
      <c r="K117" s="21">
        <v>0.52694099999999999</v>
      </c>
      <c r="L117" s="21">
        <v>0.406057</v>
      </c>
      <c r="M117" s="21">
        <v>41.752400000000002</v>
      </c>
      <c r="N117" s="17" t="s">
        <v>454</v>
      </c>
    </row>
    <row r="118" spans="1:14" x14ac:dyDescent="0.35">
      <c r="A118" s="3" t="s">
        <v>974</v>
      </c>
      <c r="B118" s="13" t="s">
        <v>582</v>
      </c>
      <c r="C118" s="2">
        <v>9</v>
      </c>
      <c r="D118" s="2" t="s">
        <v>453</v>
      </c>
      <c r="E118" s="7" t="str">
        <f t="shared" si="4"/>
        <v>N</v>
      </c>
      <c r="F118" s="7" t="str">
        <f t="shared" si="3"/>
        <v>Y</v>
      </c>
      <c r="G118" s="7" t="str">
        <f t="shared" si="5"/>
        <v>N</v>
      </c>
      <c r="H118" s="21">
        <v>4.9035799999999998</v>
      </c>
      <c r="I118" s="21">
        <v>0.18865999999999999</v>
      </c>
      <c r="J118" s="21">
        <v>3.2756400000000001</v>
      </c>
      <c r="K118" s="21">
        <v>0.584484</v>
      </c>
      <c r="L118" s="21">
        <v>0.32001800000000002</v>
      </c>
      <c r="M118" s="21">
        <v>43.755699999999997</v>
      </c>
      <c r="N118" s="17" t="s">
        <v>454</v>
      </c>
    </row>
    <row r="119" spans="1:14" x14ac:dyDescent="0.35">
      <c r="A119" s="3" t="s">
        <v>962</v>
      </c>
      <c r="B119" s="13" t="s">
        <v>583</v>
      </c>
      <c r="C119" s="2">
        <v>9</v>
      </c>
      <c r="D119" s="2" t="s">
        <v>453</v>
      </c>
      <c r="E119" s="7" t="str">
        <f t="shared" si="4"/>
        <v>N</v>
      </c>
      <c r="F119" s="7" t="str">
        <f t="shared" si="3"/>
        <v>Y</v>
      </c>
      <c r="G119" s="7" t="str">
        <f t="shared" si="5"/>
        <v>N</v>
      </c>
      <c r="H119" s="21">
        <v>10.2774</v>
      </c>
      <c r="I119" s="21">
        <v>0.42786299999999999</v>
      </c>
      <c r="J119" s="21">
        <v>6.4948399999999999</v>
      </c>
      <c r="K119" s="21">
        <v>1.02328</v>
      </c>
      <c r="L119" s="21">
        <v>4.1997299999999997</v>
      </c>
      <c r="M119" s="21">
        <v>81.523399999999995</v>
      </c>
      <c r="N119" s="17" t="s">
        <v>454</v>
      </c>
    </row>
    <row r="120" spans="1:14" x14ac:dyDescent="0.35">
      <c r="A120" s="3" t="s">
        <v>963</v>
      </c>
      <c r="B120" s="13" t="s">
        <v>584</v>
      </c>
      <c r="C120" s="2">
        <v>9</v>
      </c>
      <c r="D120" s="2" t="s">
        <v>453</v>
      </c>
      <c r="E120" s="7" t="str">
        <f t="shared" si="4"/>
        <v>N</v>
      </c>
      <c r="F120" s="7" t="str">
        <f t="shared" si="3"/>
        <v>Y</v>
      </c>
      <c r="G120" s="7" t="str">
        <f t="shared" si="5"/>
        <v>N</v>
      </c>
      <c r="H120" s="21">
        <v>11.3878</v>
      </c>
      <c r="I120" s="21">
        <v>0.47476800000000002</v>
      </c>
      <c r="J120" s="21">
        <v>6.6815100000000003</v>
      </c>
      <c r="K120" s="21">
        <v>1.23407</v>
      </c>
      <c r="L120" s="21">
        <v>4.2417299999999996</v>
      </c>
      <c r="M120" s="21">
        <v>90.804400000000001</v>
      </c>
      <c r="N120" s="17" t="s">
        <v>454</v>
      </c>
    </row>
    <row r="121" spans="1:14" x14ac:dyDescent="0.35">
      <c r="A121" s="3" t="s">
        <v>976</v>
      </c>
      <c r="B121" s="13" t="s">
        <v>585</v>
      </c>
      <c r="C121" s="2">
        <v>9</v>
      </c>
      <c r="D121" s="2" t="s">
        <v>453</v>
      </c>
      <c r="E121" s="7" t="str">
        <f t="shared" si="4"/>
        <v>N</v>
      </c>
      <c r="F121" s="7" t="str">
        <f t="shared" si="3"/>
        <v>Y</v>
      </c>
      <c r="G121" s="7" t="str">
        <f t="shared" si="5"/>
        <v>N</v>
      </c>
      <c r="H121" s="21">
        <v>8.4447399999999995</v>
      </c>
      <c r="I121" s="21">
        <v>0.33200600000000002</v>
      </c>
      <c r="J121" s="21">
        <v>5.0911999999999997</v>
      </c>
      <c r="K121" s="21">
        <v>0.86236699999999999</v>
      </c>
      <c r="L121" s="21">
        <v>3.7180200000000001</v>
      </c>
      <c r="M121" s="21">
        <v>66.2607</v>
      </c>
      <c r="N121" s="17" t="s">
        <v>454</v>
      </c>
    </row>
    <row r="122" spans="1:14" x14ac:dyDescent="0.35">
      <c r="A122" s="3" t="s">
        <v>738</v>
      </c>
      <c r="B122" s="13" t="s">
        <v>586</v>
      </c>
      <c r="C122" s="2">
        <v>1</v>
      </c>
      <c r="D122" s="2" t="s">
        <v>453</v>
      </c>
      <c r="E122" s="7" t="str">
        <f t="shared" si="4"/>
        <v>N</v>
      </c>
      <c r="F122" s="7" t="str">
        <f t="shared" si="3"/>
        <v>N</v>
      </c>
      <c r="G122" s="7" t="str">
        <f t="shared" si="5"/>
        <v>Y</v>
      </c>
      <c r="H122" s="21">
        <v>9.1450999999999993</v>
      </c>
      <c r="I122" s="21">
        <v>0.64747100000000002</v>
      </c>
      <c r="J122" s="21">
        <v>5.3099499999999997</v>
      </c>
      <c r="K122" s="21">
        <v>1.01613</v>
      </c>
      <c r="L122" s="21">
        <v>14.304</v>
      </c>
      <c r="M122" s="21">
        <v>73.454800000000006</v>
      </c>
      <c r="N122" s="17" t="s">
        <v>454</v>
      </c>
    </row>
    <row r="123" spans="1:14" x14ac:dyDescent="0.35">
      <c r="A123" s="3" t="s">
        <v>756</v>
      </c>
      <c r="B123" s="13" t="s">
        <v>587</v>
      </c>
      <c r="C123" s="2">
        <v>1</v>
      </c>
      <c r="D123" s="2" t="s">
        <v>453</v>
      </c>
      <c r="E123" s="7" t="str">
        <f t="shared" si="4"/>
        <v>N</v>
      </c>
      <c r="F123" s="7" t="str">
        <f t="shared" si="3"/>
        <v>N</v>
      </c>
      <c r="G123" s="7" t="str">
        <f t="shared" si="5"/>
        <v>Y</v>
      </c>
      <c r="H123" s="21">
        <v>8.9552800000000001</v>
      </c>
      <c r="I123" s="21">
        <v>0.67179</v>
      </c>
      <c r="J123" s="21">
        <v>5.8323400000000003</v>
      </c>
      <c r="K123" s="21">
        <v>0.82075200000000004</v>
      </c>
      <c r="L123" s="21">
        <v>15.4946</v>
      </c>
      <c r="M123" s="21">
        <v>69.187399999999997</v>
      </c>
      <c r="N123" s="17" t="s">
        <v>454</v>
      </c>
    </row>
    <row r="124" spans="1:14" x14ac:dyDescent="0.35">
      <c r="A124" s="3" t="s">
        <v>969</v>
      </c>
      <c r="B124" s="13" t="s">
        <v>588</v>
      </c>
      <c r="C124" s="2">
        <v>9</v>
      </c>
      <c r="D124" s="2" t="s">
        <v>453</v>
      </c>
      <c r="E124" s="7" t="str">
        <f t="shared" si="4"/>
        <v>N</v>
      </c>
      <c r="F124" s="7" t="str">
        <f t="shared" si="3"/>
        <v>Y</v>
      </c>
      <c r="G124" s="7" t="str">
        <f t="shared" si="5"/>
        <v>N</v>
      </c>
      <c r="H124" s="21">
        <v>5.4458099999999998</v>
      </c>
      <c r="I124" s="21">
        <v>0.21571100000000001</v>
      </c>
      <c r="J124" s="21">
        <v>3.5306500000000001</v>
      </c>
      <c r="K124" s="21">
        <v>0.54083599999999998</v>
      </c>
      <c r="L124" s="21">
        <v>0.84587699999999999</v>
      </c>
      <c r="M124" s="21">
        <v>43.697899999999997</v>
      </c>
      <c r="N124" s="17" t="s">
        <v>454</v>
      </c>
    </row>
    <row r="125" spans="1:14" x14ac:dyDescent="0.35">
      <c r="A125" s="3" t="s">
        <v>814</v>
      </c>
      <c r="B125" s="13" t="s">
        <v>290</v>
      </c>
      <c r="C125" s="2"/>
      <c r="D125" s="2"/>
      <c r="E125" s="7" t="str">
        <f t="shared" si="4"/>
        <v>N</v>
      </c>
      <c r="F125" s="7" t="str">
        <f t="shared" si="3"/>
        <v>N</v>
      </c>
      <c r="G125" s="7" t="str">
        <f t="shared" si="5"/>
        <v>N</v>
      </c>
      <c r="H125" s="21"/>
      <c r="I125" s="21"/>
      <c r="J125" s="21"/>
      <c r="K125" s="21"/>
      <c r="L125" s="21"/>
      <c r="M125" s="21"/>
      <c r="N125" s="17" t="s">
        <v>452</v>
      </c>
    </row>
    <row r="126" spans="1:14" x14ac:dyDescent="0.35">
      <c r="A126" s="3" t="s">
        <v>1018</v>
      </c>
      <c r="B126" s="13" t="s">
        <v>327</v>
      </c>
      <c r="C126" s="2"/>
      <c r="D126" s="2"/>
      <c r="E126" s="7" t="str">
        <f t="shared" si="4"/>
        <v>N</v>
      </c>
      <c r="F126" s="7" t="str">
        <f t="shared" si="3"/>
        <v>N</v>
      </c>
      <c r="G126" s="7" t="str">
        <f t="shared" si="5"/>
        <v>N</v>
      </c>
      <c r="H126" s="21"/>
      <c r="I126" s="21"/>
      <c r="J126" s="21"/>
      <c r="K126" s="21"/>
      <c r="L126" s="21"/>
      <c r="M126" s="21"/>
      <c r="N126" s="17" t="s">
        <v>327</v>
      </c>
    </row>
    <row r="127" spans="1:14" x14ac:dyDescent="0.35">
      <c r="A127" s="3" t="s">
        <v>815</v>
      </c>
      <c r="B127" s="13" t="s">
        <v>290</v>
      </c>
      <c r="C127" s="2"/>
      <c r="D127" s="2"/>
      <c r="E127" s="7" t="str">
        <f t="shared" si="4"/>
        <v>N</v>
      </c>
      <c r="F127" s="7" t="str">
        <f t="shared" si="3"/>
        <v>N</v>
      </c>
      <c r="G127" s="7" t="str">
        <f t="shared" si="5"/>
        <v>N</v>
      </c>
      <c r="H127" s="21"/>
      <c r="I127" s="21"/>
      <c r="J127" s="21"/>
      <c r="K127" s="21"/>
      <c r="L127" s="21"/>
      <c r="M127" s="21"/>
      <c r="N127" s="17" t="s">
        <v>452</v>
      </c>
    </row>
    <row r="128" spans="1:14" x14ac:dyDescent="0.35">
      <c r="A128" s="3" t="s">
        <v>1019</v>
      </c>
      <c r="B128" s="13" t="s">
        <v>487</v>
      </c>
      <c r="C128" s="2"/>
      <c r="D128" s="2"/>
      <c r="E128" s="7" t="str">
        <f t="shared" si="4"/>
        <v>N</v>
      </c>
      <c r="F128" s="7" t="str">
        <f t="shared" si="3"/>
        <v>N</v>
      </c>
      <c r="G128" s="7" t="str">
        <f t="shared" si="5"/>
        <v>N</v>
      </c>
      <c r="H128" s="21"/>
      <c r="I128" s="21"/>
      <c r="J128" s="21"/>
      <c r="K128" s="21"/>
      <c r="L128" s="21"/>
      <c r="M128" s="21"/>
      <c r="N128" s="17" t="s">
        <v>327</v>
      </c>
    </row>
    <row r="129" spans="1:14" x14ac:dyDescent="0.35">
      <c r="A129" s="3" t="s">
        <v>863</v>
      </c>
      <c r="B129" s="13" t="s">
        <v>589</v>
      </c>
      <c r="C129" s="2">
        <v>2</v>
      </c>
      <c r="D129" s="2" t="s">
        <v>453</v>
      </c>
      <c r="E129" s="7" t="str">
        <f t="shared" si="4"/>
        <v>N</v>
      </c>
      <c r="F129" s="7" t="str">
        <f t="shared" si="3"/>
        <v>Y</v>
      </c>
      <c r="G129" s="7" t="str">
        <f t="shared" si="5"/>
        <v>N</v>
      </c>
      <c r="H129" s="21">
        <v>6.6525499999999997</v>
      </c>
      <c r="I129" s="21">
        <v>0.250776</v>
      </c>
      <c r="J129" s="21">
        <v>3.82212</v>
      </c>
      <c r="K129" s="21">
        <v>0.77790599999999999</v>
      </c>
      <c r="L129" s="21">
        <v>2.59653</v>
      </c>
      <c r="M129" s="21">
        <v>54.5276</v>
      </c>
      <c r="N129" s="17" t="s">
        <v>454</v>
      </c>
    </row>
    <row r="130" spans="1:14" x14ac:dyDescent="0.35">
      <c r="A130" s="3" t="s">
        <v>984</v>
      </c>
      <c r="B130" s="13" t="s">
        <v>294</v>
      </c>
      <c r="C130" s="2"/>
      <c r="D130" s="2"/>
      <c r="E130" s="7" t="str">
        <f t="shared" si="4"/>
        <v>N</v>
      </c>
      <c r="F130" s="7" t="str">
        <f t="shared" si="3"/>
        <v>N</v>
      </c>
      <c r="G130" s="7" t="str">
        <f t="shared" si="5"/>
        <v>N</v>
      </c>
      <c r="H130" s="21"/>
      <c r="I130" s="21"/>
      <c r="J130" s="21"/>
      <c r="K130" s="21"/>
      <c r="L130" s="21"/>
      <c r="M130" s="21"/>
      <c r="N130" s="17" t="s">
        <v>464</v>
      </c>
    </row>
    <row r="131" spans="1:14" x14ac:dyDescent="0.35">
      <c r="A131" s="3" t="s">
        <v>868</v>
      </c>
      <c r="B131" s="13" t="s">
        <v>590</v>
      </c>
      <c r="C131" s="2">
        <v>2</v>
      </c>
      <c r="D131" s="2" t="s">
        <v>453</v>
      </c>
      <c r="E131" s="7" t="str">
        <f t="shared" si="4"/>
        <v>N</v>
      </c>
      <c r="F131" s="7" t="str">
        <f t="shared" si="3"/>
        <v>Y</v>
      </c>
      <c r="G131" s="7" t="str">
        <f t="shared" si="5"/>
        <v>N</v>
      </c>
      <c r="H131" s="21">
        <v>9.2379300000000004</v>
      </c>
      <c r="I131" s="21">
        <v>0.36329800000000001</v>
      </c>
      <c r="J131" s="21">
        <v>5.1932400000000003</v>
      </c>
      <c r="K131" s="21">
        <v>0.95712399999999997</v>
      </c>
      <c r="L131" s="21">
        <v>5.0739099999999997</v>
      </c>
      <c r="M131" s="21">
        <v>70.502300000000005</v>
      </c>
      <c r="N131" s="17" t="s">
        <v>454</v>
      </c>
    </row>
    <row r="132" spans="1:14" x14ac:dyDescent="0.35">
      <c r="A132" s="3" t="s">
        <v>867</v>
      </c>
      <c r="B132" s="13" t="s">
        <v>591</v>
      </c>
      <c r="C132" s="2">
        <v>2</v>
      </c>
      <c r="D132" s="2" t="s">
        <v>453</v>
      </c>
      <c r="E132" s="7" t="str">
        <f t="shared" si="4"/>
        <v>N</v>
      </c>
      <c r="F132" s="7" t="str">
        <f t="shared" ref="F132:F195" si="6">IF(
AND(
LEFT(B132,3)="MSI",E132="N"),"Y","N")</f>
        <v>Y</v>
      </c>
      <c r="G132" s="7" t="str">
        <f t="shared" si="5"/>
        <v>N</v>
      </c>
      <c r="H132" s="21">
        <v>8.2026599999999998</v>
      </c>
      <c r="I132" s="21">
        <v>0.32455200000000001</v>
      </c>
      <c r="J132" s="21">
        <v>4.75542</v>
      </c>
      <c r="K132" s="21">
        <v>0.79676800000000003</v>
      </c>
      <c r="L132" s="21">
        <v>3.6463999999999999</v>
      </c>
      <c r="M132" s="21">
        <v>61.554600000000001</v>
      </c>
      <c r="N132" s="17" t="s">
        <v>454</v>
      </c>
    </row>
    <row r="133" spans="1:14" x14ac:dyDescent="0.35">
      <c r="A133" s="3" t="s">
        <v>856</v>
      </c>
      <c r="B133" s="13" t="s">
        <v>592</v>
      </c>
      <c r="C133" s="2">
        <v>4</v>
      </c>
      <c r="D133" s="2" t="s">
        <v>453</v>
      </c>
      <c r="E133" s="7" t="str">
        <f t="shared" ref="E133:E196" si="7">IF(LEFT(B133,5)="MSIOD","Y","N")</f>
        <v>N</v>
      </c>
      <c r="F133" s="7" t="str">
        <f t="shared" si="6"/>
        <v>Y</v>
      </c>
      <c r="G133" s="7" t="str">
        <f t="shared" ref="G133:G196" si="8">IF(LEFT(B133,5)="DDRIO","Y","N")</f>
        <v>N</v>
      </c>
      <c r="H133" s="21">
        <v>8.8348200000000006</v>
      </c>
      <c r="I133" s="21">
        <v>0.37155100000000002</v>
      </c>
      <c r="J133" s="21">
        <v>6.0157600000000002</v>
      </c>
      <c r="K133" s="21">
        <v>0.80890399999999996</v>
      </c>
      <c r="L133" s="21">
        <v>2.6293099999999998</v>
      </c>
      <c r="M133" s="21">
        <v>69.757900000000006</v>
      </c>
      <c r="N133" s="17" t="s">
        <v>454</v>
      </c>
    </row>
    <row r="134" spans="1:14" x14ac:dyDescent="0.35">
      <c r="A134" s="3" t="s">
        <v>859</v>
      </c>
      <c r="B134" s="13" t="s">
        <v>593</v>
      </c>
      <c r="C134" s="2">
        <v>4</v>
      </c>
      <c r="D134" s="2" t="s">
        <v>453</v>
      </c>
      <c r="E134" s="7" t="str">
        <f t="shared" si="7"/>
        <v>N</v>
      </c>
      <c r="F134" s="7" t="str">
        <f t="shared" si="6"/>
        <v>Y</v>
      </c>
      <c r="G134" s="7" t="str">
        <f t="shared" si="8"/>
        <v>N</v>
      </c>
      <c r="H134" s="21">
        <v>6.75162</v>
      </c>
      <c r="I134" s="21">
        <v>0.262463</v>
      </c>
      <c r="J134" s="21">
        <v>3.8818899999999998</v>
      </c>
      <c r="K134" s="21">
        <v>0.77560099999999998</v>
      </c>
      <c r="L134" s="21">
        <v>1.46387</v>
      </c>
      <c r="M134" s="21">
        <v>54.870699999999999</v>
      </c>
      <c r="N134" s="17" t="s">
        <v>454</v>
      </c>
    </row>
    <row r="135" spans="1:14" x14ac:dyDescent="0.35">
      <c r="A135" s="3" t="s">
        <v>971</v>
      </c>
      <c r="B135" s="13" t="s">
        <v>594</v>
      </c>
      <c r="C135" s="2">
        <v>9</v>
      </c>
      <c r="D135" s="2" t="s">
        <v>453</v>
      </c>
      <c r="E135" s="7" t="str">
        <f t="shared" si="7"/>
        <v>N</v>
      </c>
      <c r="F135" s="7" t="str">
        <f t="shared" si="6"/>
        <v>Y</v>
      </c>
      <c r="G135" s="7" t="str">
        <f t="shared" si="8"/>
        <v>N</v>
      </c>
      <c r="H135" s="21">
        <v>5.3018599999999996</v>
      </c>
      <c r="I135" s="21">
        <v>0.20679700000000001</v>
      </c>
      <c r="J135" s="21">
        <v>3.4016799999999998</v>
      </c>
      <c r="K135" s="21">
        <v>0.63927800000000001</v>
      </c>
      <c r="L135" s="21">
        <v>0.64167399999999997</v>
      </c>
      <c r="M135" s="21">
        <v>46.632800000000003</v>
      </c>
      <c r="N135" s="17" t="s">
        <v>454</v>
      </c>
    </row>
    <row r="136" spans="1:14" x14ac:dyDescent="0.35">
      <c r="A136" s="3" t="s">
        <v>1020</v>
      </c>
      <c r="B136" s="13" t="s">
        <v>327</v>
      </c>
      <c r="C136" s="2"/>
      <c r="D136" s="2"/>
      <c r="E136" s="7" t="str">
        <f t="shared" si="7"/>
        <v>N</v>
      </c>
      <c r="F136" s="7" t="str">
        <f t="shared" si="6"/>
        <v>N</v>
      </c>
      <c r="G136" s="7" t="str">
        <f t="shared" si="8"/>
        <v>N</v>
      </c>
      <c r="H136" s="21"/>
      <c r="I136" s="21"/>
      <c r="J136" s="21"/>
      <c r="K136" s="21"/>
      <c r="L136" s="21"/>
      <c r="M136" s="21"/>
      <c r="N136" s="17" t="s">
        <v>327</v>
      </c>
    </row>
    <row r="137" spans="1:14" x14ac:dyDescent="0.35">
      <c r="A137" s="3" t="s">
        <v>972</v>
      </c>
      <c r="B137" s="13" t="s">
        <v>595</v>
      </c>
      <c r="C137" s="2">
        <v>9</v>
      </c>
      <c r="D137" s="2" t="s">
        <v>453</v>
      </c>
      <c r="E137" s="7" t="str">
        <f t="shared" si="7"/>
        <v>N</v>
      </c>
      <c r="F137" s="7" t="str">
        <f t="shared" si="6"/>
        <v>Y</v>
      </c>
      <c r="G137" s="7" t="str">
        <f t="shared" si="8"/>
        <v>N</v>
      </c>
      <c r="H137" s="21">
        <v>5.0973800000000002</v>
      </c>
      <c r="I137" s="21">
        <v>0.19475600000000001</v>
      </c>
      <c r="J137" s="21">
        <v>3.3308499999999999</v>
      </c>
      <c r="K137" s="21">
        <v>0.60231000000000001</v>
      </c>
      <c r="L137" s="21">
        <v>0.47784500000000002</v>
      </c>
      <c r="M137" s="21">
        <v>44.790700000000001</v>
      </c>
      <c r="N137" s="17" t="s">
        <v>454</v>
      </c>
    </row>
    <row r="138" spans="1:14" x14ac:dyDescent="0.35">
      <c r="A138" s="3" t="s">
        <v>961</v>
      </c>
      <c r="B138" s="13" t="s">
        <v>596</v>
      </c>
      <c r="C138" s="2">
        <v>9</v>
      </c>
      <c r="D138" s="2" t="s">
        <v>453</v>
      </c>
      <c r="E138" s="7" t="str">
        <f t="shared" si="7"/>
        <v>N</v>
      </c>
      <c r="F138" s="7" t="str">
        <f t="shared" si="6"/>
        <v>Y</v>
      </c>
      <c r="G138" s="7" t="str">
        <f t="shared" si="8"/>
        <v>N</v>
      </c>
      <c r="H138" s="21">
        <v>9.3637300000000003</v>
      </c>
      <c r="I138" s="21">
        <v>0.395069</v>
      </c>
      <c r="J138" s="21">
        <v>5.8583600000000002</v>
      </c>
      <c r="K138" s="21">
        <v>0.89036999999999999</v>
      </c>
      <c r="L138" s="21">
        <v>3.2768799999999998</v>
      </c>
      <c r="M138" s="21">
        <v>72.2226</v>
      </c>
      <c r="N138" s="17" t="s">
        <v>454</v>
      </c>
    </row>
    <row r="139" spans="1:14" x14ac:dyDescent="0.35">
      <c r="A139" s="3" t="s">
        <v>1003</v>
      </c>
      <c r="B139" s="13" t="s">
        <v>494</v>
      </c>
      <c r="C139" s="2"/>
      <c r="D139" s="2"/>
      <c r="E139" s="7" t="str">
        <f t="shared" si="7"/>
        <v>N</v>
      </c>
      <c r="F139" s="7" t="str">
        <f t="shared" si="6"/>
        <v>N</v>
      </c>
      <c r="G139" s="7" t="str">
        <f t="shared" si="8"/>
        <v>N</v>
      </c>
      <c r="H139" s="21"/>
      <c r="I139" s="21"/>
      <c r="J139" s="21"/>
      <c r="K139" s="21"/>
      <c r="L139" s="21"/>
      <c r="M139" s="21"/>
      <c r="N139" s="17" t="s">
        <v>452</v>
      </c>
    </row>
    <row r="140" spans="1:14" x14ac:dyDescent="0.35">
      <c r="A140" s="3" t="s">
        <v>975</v>
      </c>
      <c r="B140" s="13" t="s">
        <v>597</v>
      </c>
      <c r="C140" s="2">
        <v>9</v>
      </c>
      <c r="D140" s="2" t="s">
        <v>453</v>
      </c>
      <c r="E140" s="7" t="str">
        <f t="shared" si="7"/>
        <v>N</v>
      </c>
      <c r="F140" s="7" t="str">
        <f t="shared" si="6"/>
        <v>Y</v>
      </c>
      <c r="G140" s="7" t="str">
        <f t="shared" si="8"/>
        <v>N</v>
      </c>
      <c r="H140" s="21">
        <v>8.76098</v>
      </c>
      <c r="I140" s="21">
        <v>0.34107500000000002</v>
      </c>
      <c r="J140" s="21">
        <v>5.1020599999999998</v>
      </c>
      <c r="K140" s="21">
        <v>0.97072700000000001</v>
      </c>
      <c r="L140" s="21">
        <v>4.3849499999999999</v>
      </c>
      <c r="M140" s="21">
        <v>70.375500000000002</v>
      </c>
      <c r="N140" s="17" t="s">
        <v>454</v>
      </c>
    </row>
    <row r="141" spans="1:14" x14ac:dyDescent="0.35">
      <c r="A141" s="3" t="s">
        <v>1021</v>
      </c>
      <c r="B141" s="13" t="s">
        <v>470</v>
      </c>
      <c r="C141" s="2"/>
      <c r="D141" s="2"/>
      <c r="E141" s="7" t="str">
        <f t="shared" si="7"/>
        <v>N</v>
      </c>
      <c r="F141" s="7" t="str">
        <f t="shared" si="6"/>
        <v>N</v>
      </c>
      <c r="G141" s="7" t="str">
        <f t="shared" si="8"/>
        <v>N</v>
      </c>
      <c r="H141" s="21"/>
      <c r="I141" s="21"/>
      <c r="J141" s="21"/>
      <c r="K141" s="21"/>
      <c r="L141" s="21"/>
      <c r="M141" s="21"/>
      <c r="N141" s="18" t="s">
        <v>456</v>
      </c>
    </row>
    <row r="142" spans="1:14" x14ac:dyDescent="0.35">
      <c r="A142" s="3" t="s">
        <v>813</v>
      </c>
      <c r="B142" s="13" t="s">
        <v>290</v>
      </c>
      <c r="C142" s="2"/>
      <c r="D142" s="2"/>
      <c r="E142" s="7" t="str">
        <f t="shared" si="7"/>
        <v>N</v>
      </c>
      <c r="F142" s="7" t="str">
        <f t="shared" si="6"/>
        <v>N</v>
      </c>
      <c r="G142" s="7" t="str">
        <f t="shared" si="8"/>
        <v>N</v>
      </c>
      <c r="H142" s="21"/>
      <c r="I142" s="21"/>
      <c r="J142" s="21"/>
      <c r="K142" s="21"/>
      <c r="L142" s="21"/>
      <c r="M142" s="21"/>
      <c r="N142" s="17" t="s">
        <v>452</v>
      </c>
    </row>
    <row r="143" spans="1:14" x14ac:dyDescent="0.35">
      <c r="A143" s="3" t="s">
        <v>1022</v>
      </c>
      <c r="B143" s="13" t="s">
        <v>327</v>
      </c>
      <c r="C143" s="2"/>
      <c r="D143" s="2"/>
      <c r="E143" s="7" t="str">
        <f t="shared" si="7"/>
        <v>N</v>
      </c>
      <c r="F143" s="7" t="str">
        <f t="shared" si="6"/>
        <v>N</v>
      </c>
      <c r="G143" s="7" t="str">
        <f t="shared" si="8"/>
        <v>N</v>
      </c>
      <c r="H143" s="21"/>
      <c r="I143" s="21"/>
      <c r="J143" s="21"/>
      <c r="K143" s="21"/>
      <c r="L143" s="21"/>
      <c r="M143" s="21"/>
      <c r="N143" s="17" t="s">
        <v>327</v>
      </c>
    </row>
    <row r="144" spans="1:14" x14ac:dyDescent="0.35">
      <c r="A144" s="3" t="s">
        <v>959</v>
      </c>
      <c r="B144" s="13" t="s">
        <v>598</v>
      </c>
      <c r="C144" s="2">
        <v>8</v>
      </c>
      <c r="D144" s="2" t="s">
        <v>453</v>
      </c>
      <c r="E144" s="7" t="str">
        <f t="shared" si="7"/>
        <v>Y</v>
      </c>
      <c r="F144" s="7" t="str">
        <f t="shared" si="6"/>
        <v>N</v>
      </c>
      <c r="G144" s="7" t="str">
        <f t="shared" si="8"/>
        <v>N</v>
      </c>
      <c r="H144" s="21">
        <v>7.1487699999999998</v>
      </c>
      <c r="I144" s="21">
        <v>0.28977900000000001</v>
      </c>
      <c r="J144" s="21">
        <v>4.3766499999999997</v>
      </c>
      <c r="K144" s="21">
        <v>0.74197400000000002</v>
      </c>
      <c r="L144" s="21">
        <v>1.04877</v>
      </c>
      <c r="M144" s="21">
        <v>56.985599999999998</v>
      </c>
      <c r="N144" s="17" t="s">
        <v>454</v>
      </c>
    </row>
    <row r="145" spans="1:14" x14ac:dyDescent="0.35">
      <c r="A145" s="3" t="s">
        <v>1023</v>
      </c>
      <c r="B145" s="13" t="s">
        <v>327</v>
      </c>
      <c r="C145" s="2"/>
      <c r="D145" s="2"/>
      <c r="E145" s="7" t="str">
        <f t="shared" si="7"/>
        <v>N</v>
      </c>
      <c r="F145" s="7" t="str">
        <f t="shared" si="6"/>
        <v>N</v>
      </c>
      <c r="G145" s="7" t="str">
        <f t="shared" si="8"/>
        <v>N</v>
      </c>
      <c r="H145" s="21"/>
      <c r="I145" s="21"/>
      <c r="J145" s="21"/>
      <c r="K145" s="21"/>
      <c r="L145" s="21"/>
      <c r="M145" s="21"/>
      <c r="N145" s="17" t="s">
        <v>327</v>
      </c>
    </row>
    <row r="146" spans="1:14" x14ac:dyDescent="0.35">
      <c r="A146" s="3" t="s">
        <v>790</v>
      </c>
      <c r="B146" s="13" t="s">
        <v>262</v>
      </c>
      <c r="C146" s="2"/>
      <c r="D146" s="2"/>
      <c r="E146" s="7" t="str">
        <f t="shared" si="7"/>
        <v>N</v>
      </c>
      <c r="F146" s="7" t="str">
        <f t="shared" si="6"/>
        <v>N</v>
      </c>
      <c r="G146" s="7" t="str">
        <f t="shared" si="8"/>
        <v>N</v>
      </c>
      <c r="H146" s="21"/>
      <c r="I146" s="21"/>
      <c r="J146" s="21"/>
      <c r="K146" s="21"/>
      <c r="L146" s="21"/>
      <c r="M146" s="21"/>
      <c r="N146" s="17" t="s">
        <v>486</v>
      </c>
    </row>
    <row r="147" spans="1:14" x14ac:dyDescent="0.35">
      <c r="A147" s="3" t="s">
        <v>1024</v>
      </c>
      <c r="B147" s="13" t="s">
        <v>327</v>
      </c>
      <c r="C147" s="2"/>
      <c r="D147" s="2"/>
      <c r="E147" s="7" t="str">
        <f t="shared" si="7"/>
        <v>N</v>
      </c>
      <c r="F147" s="7" t="str">
        <f t="shared" si="6"/>
        <v>N</v>
      </c>
      <c r="G147" s="7" t="str">
        <f t="shared" si="8"/>
        <v>N</v>
      </c>
      <c r="H147" s="21"/>
      <c r="I147" s="21"/>
      <c r="J147" s="21"/>
      <c r="K147" s="21"/>
      <c r="L147" s="21"/>
      <c r="M147" s="21"/>
      <c r="N147" s="17" t="s">
        <v>327</v>
      </c>
    </row>
    <row r="148" spans="1:14" x14ac:dyDescent="0.35">
      <c r="A148" s="3" t="s">
        <v>1025</v>
      </c>
      <c r="B148" s="13" t="s">
        <v>327</v>
      </c>
      <c r="C148" s="2"/>
      <c r="D148" s="2"/>
      <c r="E148" s="7" t="str">
        <f t="shared" si="7"/>
        <v>N</v>
      </c>
      <c r="F148" s="7" t="str">
        <f t="shared" si="6"/>
        <v>N</v>
      </c>
      <c r="G148" s="7" t="str">
        <f t="shared" si="8"/>
        <v>N</v>
      </c>
      <c r="H148" s="21"/>
      <c r="I148" s="21"/>
      <c r="J148" s="21"/>
      <c r="K148" s="21"/>
      <c r="L148" s="21"/>
      <c r="M148" s="21"/>
      <c r="N148" s="17" t="s">
        <v>327</v>
      </c>
    </row>
    <row r="149" spans="1:14" x14ac:dyDescent="0.35">
      <c r="A149" s="3" t="s">
        <v>1026</v>
      </c>
      <c r="B149" s="13" t="s">
        <v>488</v>
      </c>
      <c r="C149" s="2"/>
      <c r="D149" s="2"/>
      <c r="E149" s="7" t="str">
        <f t="shared" si="7"/>
        <v>N</v>
      </c>
      <c r="F149" s="7" t="str">
        <f t="shared" si="6"/>
        <v>N</v>
      </c>
      <c r="G149" s="7" t="str">
        <f t="shared" si="8"/>
        <v>N</v>
      </c>
      <c r="H149" s="21"/>
      <c r="I149" s="21"/>
      <c r="J149" s="21"/>
      <c r="K149" s="21"/>
      <c r="L149" s="21"/>
      <c r="M149" s="21"/>
      <c r="N149" s="18" t="s">
        <v>456</v>
      </c>
    </row>
    <row r="150" spans="1:14" x14ac:dyDescent="0.35">
      <c r="A150" s="3" t="s">
        <v>862</v>
      </c>
      <c r="B150" s="13" t="s">
        <v>599</v>
      </c>
      <c r="C150" s="2">
        <v>2</v>
      </c>
      <c r="D150" s="2" t="s">
        <v>453</v>
      </c>
      <c r="E150" s="7" t="str">
        <f t="shared" si="7"/>
        <v>N</v>
      </c>
      <c r="F150" s="7" t="str">
        <f t="shared" si="6"/>
        <v>Y</v>
      </c>
      <c r="G150" s="7" t="str">
        <f t="shared" si="8"/>
        <v>N</v>
      </c>
      <c r="H150" s="21">
        <v>7.1133800000000003</v>
      </c>
      <c r="I150" s="21">
        <v>0.27032099999999998</v>
      </c>
      <c r="J150" s="21">
        <v>4.4103399999999997</v>
      </c>
      <c r="K150" s="21">
        <v>0.65806100000000001</v>
      </c>
      <c r="L150" s="21">
        <v>2.7239200000000001</v>
      </c>
      <c r="M150" s="21">
        <v>53.872700000000002</v>
      </c>
      <c r="N150" s="17" t="s">
        <v>454</v>
      </c>
    </row>
    <row r="151" spans="1:14" x14ac:dyDescent="0.35">
      <c r="A151" s="3" t="s">
        <v>858</v>
      </c>
      <c r="B151" s="13" t="s">
        <v>600</v>
      </c>
      <c r="C151" s="2">
        <v>4</v>
      </c>
      <c r="D151" s="2" t="s">
        <v>453</v>
      </c>
      <c r="E151" s="7" t="str">
        <f t="shared" si="7"/>
        <v>N</v>
      </c>
      <c r="F151" s="7" t="str">
        <f t="shared" si="6"/>
        <v>Y</v>
      </c>
      <c r="G151" s="7" t="str">
        <f t="shared" si="8"/>
        <v>N</v>
      </c>
      <c r="H151" s="21">
        <v>8.6238399999999995</v>
      </c>
      <c r="I151" s="21">
        <v>0.32977800000000002</v>
      </c>
      <c r="J151" s="21">
        <v>5.2744799999999996</v>
      </c>
      <c r="K151" s="21">
        <v>0.81669599999999998</v>
      </c>
      <c r="L151" s="21">
        <v>2.3027600000000001</v>
      </c>
      <c r="M151" s="21">
        <v>65.6327</v>
      </c>
      <c r="N151" s="17" t="s">
        <v>454</v>
      </c>
    </row>
    <row r="152" spans="1:14" x14ac:dyDescent="0.35">
      <c r="A152" s="3" t="s">
        <v>857</v>
      </c>
      <c r="B152" s="13" t="s">
        <v>601</v>
      </c>
      <c r="C152" s="2">
        <v>4</v>
      </c>
      <c r="D152" s="2" t="s">
        <v>453</v>
      </c>
      <c r="E152" s="7" t="str">
        <f t="shared" si="7"/>
        <v>N</v>
      </c>
      <c r="F152" s="7" t="str">
        <f t="shared" si="6"/>
        <v>Y</v>
      </c>
      <c r="G152" s="7" t="str">
        <f t="shared" si="8"/>
        <v>N</v>
      </c>
      <c r="H152" s="21">
        <v>7.97363</v>
      </c>
      <c r="I152" s="21">
        <v>0.31539499999999998</v>
      </c>
      <c r="J152" s="21">
        <v>4.7409400000000002</v>
      </c>
      <c r="K152" s="21">
        <v>0.86211300000000002</v>
      </c>
      <c r="L152" s="21">
        <v>2.2003699999999999</v>
      </c>
      <c r="M152" s="21">
        <v>63.931399999999996</v>
      </c>
      <c r="N152" s="17" t="s">
        <v>454</v>
      </c>
    </row>
    <row r="153" spans="1:14" x14ac:dyDescent="0.35">
      <c r="A153" s="3" t="s">
        <v>992</v>
      </c>
      <c r="B153" s="13" t="s">
        <v>303</v>
      </c>
      <c r="C153" s="2"/>
      <c r="D153" s="2"/>
      <c r="E153" s="7" t="str">
        <f t="shared" si="7"/>
        <v>N</v>
      </c>
      <c r="F153" s="7" t="str">
        <f t="shared" si="6"/>
        <v>N</v>
      </c>
      <c r="G153" s="7" t="str">
        <f t="shared" si="8"/>
        <v>N</v>
      </c>
      <c r="H153" s="21" t="s">
        <v>723</v>
      </c>
      <c r="I153" s="21">
        <v>2.0177799999999999E-2</v>
      </c>
      <c r="J153" s="21">
        <v>0.27968399999999999</v>
      </c>
      <c r="K153" s="21">
        <v>31.349499999999999</v>
      </c>
      <c r="L153" s="21">
        <v>184.55699999999999</v>
      </c>
      <c r="M153" s="21">
        <v>93.6374</v>
      </c>
      <c r="N153" s="17" t="s">
        <v>703</v>
      </c>
    </row>
    <row r="154" spans="1:14" x14ac:dyDescent="0.35">
      <c r="A154" s="3" t="s">
        <v>855</v>
      </c>
      <c r="B154" s="13" t="s">
        <v>602</v>
      </c>
      <c r="C154" s="2">
        <v>4</v>
      </c>
      <c r="D154" s="2" t="s">
        <v>453</v>
      </c>
      <c r="E154" s="7" t="str">
        <f t="shared" si="7"/>
        <v>N</v>
      </c>
      <c r="F154" s="7" t="str">
        <f t="shared" si="6"/>
        <v>Y</v>
      </c>
      <c r="G154" s="7" t="str">
        <f t="shared" si="8"/>
        <v>N</v>
      </c>
      <c r="H154" s="21">
        <v>7.8851699999999996</v>
      </c>
      <c r="I154" s="21">
        <v>0.33380300000000002</v>
      </c>
      <c r="J154" s="21">
        <v>5.3511800000000003</v>
      </c>
      <c r="K154" s="21">
        <v>0.71367499999999995</v>
      </c>
      <c r="L154" s="21">
        <v>2.0416400000000001</v>
      </c>
      <c r="M154" s="21">
        <v>61.798099999999998</v>
      </c>
      <c r="N154" s="17" t="s">
        <v>454</v>
      </c>
    </row>
    <row r="155" spans="1:14" x14ac:dyDescent="0.35">
      <c r="A155" s="3" t="s">
        <v>960</v>
      </c>
      <c r="B155" s="13" t="s">
        <v>603</v>
      </c>
      <c r="C155" s="2">
        <v>8</v>
      </c>
      <c r="D155" s="2" t="s">
        <v>453</v>
      </c>
      <c r="E155" s="7" t="str">
        <f t="shared" si="7"/>
        <v>Y</v>
      </c>
      <c r="F155" s="7" t="str">
        <f t="shared" si="6"/>
        <v>N</v>
      </c>
      <c r="G155" s="7" t="str">
        <f t="shared" si="8"/>
        <v>N</v>
      </c>
      <c r="H155" s="21">
        <v>6.9992000000000001</v>
      </c>
      <c r="I155" s="21">
        <v>0.27848099999999998</v>
      </c>
      <c r="J155" s="21">
        <v>4.2574199999999998</v>
      </c>
      <c r="K155" s="21">
        <v>0.71600399999999997</v>
      </c>
      <c r="L155" s="21">
        <v>1.0535000000000001</v>
      </c>
      <c r="M155" s="21">
        <v>55.2117</v>
      </c>
      <c r="N155" s="17" t="s">
        <v>454</v>
      </c>
    </row>
    <row r="156" spans="1:14" x14ac:dyDescent="0.35">
      <c r="A156" s="3" t="s">
        <v>854</v>
      </c>
      <c r="B156" s="13" t="s">
        <v>604</v>
      </c>
      <c r="C156" s="2">
        <v>4</v>
      </c>
      <c r="D156" s="2" t="s">
        <v>453</v>
      </c>
      <c r="E156" s="7" t="str">
        <f t="shared" si="7"/>
        <v>N</v>
      </c>
      <c r="F156" s="7" t="str">
        <f t="shared" si="6"/>
        <v>Y</v>
      </c>
      <c r="G156" s="7" t="str">
        <f t="shared" si="8"/>
        <v>N</v>
      </c>
      <c r="H156" s="21">
        <v>6.3532599999999997</v>
      </c>
      <c r="I156" s="21">
        <v>0.25476799999999999</v>
      </c>
      <c r="J156" s="21">
        <v>3.9604599999999999</v>
      </c>
      <c r="K156" s="21">
        <v>0.67121799999999998</v>
      </c>
      <c r="L156" s="21">
        <v>1.8450599999999999</v>
      </c>
      <c r="M156" s="21">
        <v>51.558999999999997</v>
      </c>
      <c r="N156" s="17" t="s">
        <v>454</v>
      </c>
    </row>
    <row r="157" spans="1:14" x14ac:dyDescent="0.35">
      <c r="A157" s="3" t="s">
        <v>1027</v>
      </c>
      <c r="B157" s="13" t="s">
        <v>327</v>
      </c>
      <c r="C157" s="2"/>
      <c r="D157" s="2"/>
      <c r="E157" s="7" t="str">
        <f t="shared" si="7"/>
        <v>N</v>
      </c>
      <c r="F157" s="7" t="str">
        <f t="shared" si="6"/>
        <v>N</v>
      </c>
      <c r="G157" s="7" t="str">
        <f t="shared" si="8"/>
        <v>N</v>
      </c>
      <c r="H157" s="21"/>
      <c r="I157" s="21"/>
      <c r="J157" s="21"/>
      <c r="K157" s="21"/>
      <c r="L157" s="21"/>
      <c r="M157" s="21"/>
      <c r="N157" s="17" t="s">
        <v>327</v>
      </c>
    </row>
    <row r="158" spans="1:14" x14ac:dyDescent="0.35">
      <c r="A158" s="3" t="s">
        <v>968</v>
      </c>
      <c r="B158" s="13" t="s">
        <v>605</v>
      </c>
      <c r="C158" s="2">
        <v>9</v>
      </c>
      <c r="D158" s="2" t="s">
        <v>453</v>
      </c>
      <c r="E158" s="7" t="str">
        <f t="shared" si="7"/>
        <v>N</v>
      </c>
      <c r="F158" s="7" t="str">
        <f t="shared" si="6"/>
        <v>Y</v>
      </c>
      <c r="G158" s="7" t="str">
        <f t="shared" si="8"/>
        <v>N</v>
      </c>
      <c r="H158" s="21">
        <v>4.4451799999999997</v>
      </c>
      <c r="I158" s="21">
        <v>0.16700499999999999</v>
      </c>
      <c r="J158" s="21">
        <v>2.86477</v>
      </c>
      <c r="K158" s="21">
        <v>0.51393</v>
      </c>
      <c r="L158" s="21">
        <v>0.197404</v>
      </c>
      <c r="M158" s="21">
        <v>38.370399999999997</v>
      </c>
      <c r="N158" s="17" t="s">
        <v>454</v>
      </c>
    </row>
    <row r="159" spans="1:14" x14ac:dyDescent="0.35">
      <c r="A159" s="3" t="s">
        <v>967</v>
      </c>
      <c r="B159" s="13" t="s">
        <v>606</v>
      </c>
      <c r="C159" s="2">
        <v>9</v>
      </c>
      <c r="D159" s="2" t="s">
        <v>453</v>
      </c>
      <c r="E159" s="7" t="str">
        <f t="shared" si="7"/>
        <v>N</v>
      </c>
      <c r="F159" s="7" t="str">
        <f t="shared" si="6"/>
        <v>Y</v>
      </c>
      <c r="G159" s="7" t="str">
        <f t="shared" si="8"/>
        <v>N</v>
      </c>
      <c r="H159" s="21">
        <v>6.1662800000000004</v>
      </c>
      <c r="I159" s="21">
        <v>0.24535299999999999</v>
      </c>
      <c r="J159" s="21">
        <v>3.8998400000000002</v>
      </c>
      <c r="K159" s="21">
        <v>0.69928400000000002</v>
      </c>
      <c r="L159" s="21">
        <v>1.54053</v>
      </c>
      <c r="M159" s="21">
        <v>52.221600000000002</v>
      </c>
      <c r="N159" s="17" t="s">
        <v>454</v>
      </c>
    </row>
    <row r="160" spans="1:14" x14ac:dyDescent="0.35">
      <c r="A160" s="3" t="s">
        <v>966</v>
      </c>
      <c r="B160" s="13" t="s">
        <v>607</v>
      </c>
      <c r="C160" s="2">
        <v>9</v>
      </c>
      <c r="D160" s="2" t="s">
        <v>453</v>
      </c>
      <c r="E160" s="7" t="str">
        <f t="shared" si="7"/>
        <v>N</v>
      </c>
      <c r="F160" s="7" t="str">
        <f t="shared" si="6"/>
        <v>Y</v>
      </c>
      <c r="G160" s="7" t="str">
        <f t="shared" si="8"/>
        <v>N</v>
      </c>
      <c r="H160" s="21">
        <v>7.0863300000000002</v>
      </c>
      <c r="I160" s="21">
        <v>0.265538</v>
      </c>
      <c r="J160" s="21">
        <v>4.3291599999999999</v>
      </c>
      <c r="K160" s="21">
        <v>0.712897</v>
      </c>
      <c r="L160" s="21">
        <v>2.2965499999999999</v>
      </c>
      <c r="M160" s="21">
        <v>55.554000000000002</v>
      </c>
      <c r="N160" s="17" t="s">
        <v>454</v>
      </c>
    </row>
    <row r="161" spans="1:14" x14ac:dyDescent="0.35">
      <c r="A161" s="3" t="s">
        <v>1028</v>
      </c>
      <c r="B161" s="13" t="s">
        <v>471</v>
      </c>
      <c r="C161" s="2"/>
      <c r="D161" s="2"/>
      <c r="E161" s="7" t="str">
        <f t="shared" si="7"/>
        <v>N</v>
      </c>
      <c r="F161" s="7" t="str">
        <f t="shared" si="6"/>
        <v>N</v>
      </c>
      <c r="G161" s="7" t="str">
        <f t="shared" si="8"/>
        <v>N</v>
      </c>
      <c r="H161" s="21"/>
      <c r="I161" s="21"/>
      <c r="J161" s="21"/>
      <c r="K161" s="21"/>
      <c r="L161" s="21"/>
      <c r="M161" s="21"/>
      <c r="N161" s="17" t="s">
        <v>327</v>
      </c>
    </row>
    <row r="162" spans="1:14" x14ac:dyDescent="0.35">
      <c r="A162" s="3" t="s">
        <v>1029</v>
      </c>
      <c r="B162" s="13" t="s">
        <v>327</v>
      </c>
      <c r="C162" s="2"/>
      <c r="D162" s="2"/>
      <c r="E162" s="7" t="str">
        <f t="shared" si="7"/>
        <v>N</v>
      </c>
      <c r="F162" s="7" t="str">
        <f t="shared" si="6"/>
        <v>N</v>
      </c>
      <c r="G162" s="7" t="str">
        <f t="shared" si="8"/>
        <v>N</v>
      </c>
      <c r="H162" s="21"/>
      <c r="I162" s="21"/>
      <c r="J162" s="21"/>
      <c r="K162" s="21"/>
      <c r="L162" s="21"/>
      <c r="M162" s="21"/>
      <c r="N162" s="17" t="s">
        <v>327</v>
      </c>
    </row>
    <row r="163" spans="1:14" x14ac:dyDescent="0.35">
      <c r="A163" s="3" t="s">
        <v>805</v>
      </c>
      <c r="B163" s="13" t="s">
        <v>262</v>
      </c>
      <c r="C163" s="2"/>
      <c r="D163" s="2"/>
      <c r="E163" s="7" t="str">
        <f t="shared" si="7"/>
        <v>N</v>
      </c>
      <c r="F163" s="7" t="str">
        <f t="shared" si="6"/>
        <v>N</v>
      </c>
      <c r="G163" s="7" t="str">
        <f t="shared" si="8"/>
        <v>N</v>
      </c>
      <c r="H163" s="21" t="s">
        <v>723</v>
      </c>
      <c r="I163" s="21">
        <v>1.3086800000000001E-2</v>
      </c>
      <c r="J163" s="21">
        <v>0.11793099999999999</v>
      </c>
      <c r="K163" s="21">
        <v>52.759399999999999</v>
      </c>
      <c r="L163" s="21">
        <v>1400.78</v>
      </c>
      <c r="M163" s="21">
        <v>78.879499999999993</v>
      </c>
      <c r="N163" s="17" t="s">
        <v>486</v>
      </c>
    </row>
    <row r="164" spans="1:14" x14ac:dyDescent="0.35">
      <c r="A164" s="3" t="s">
        <v>1002</v>
      </c>
      <c r="B164" s="13" t="s">
        <v>495</v>
      </c>
      <c r="C164" s="2"/>
      <c r="D164" s="2"/>
      <c r="E164" s="7" t="str">
        <f t="shared" si="7"/>
        <v>N</v>
      </c>
      <c r="F164" s="7" t="str">
        <f t="shared" si="6"/>
        <v>N</v>
      </c>
      <c r="G164" s="7" t="str">
        <f t="shared" si="8"/>
        <v>N</v>
      </c>
      <c r="H164" s="21" t="s">
        <v>723</v>
      </c>
      <c r="I164" s="21">
        <v>2.2680200000000001E-2</v>
      </c>
      <c r="J164" s="21">
        <v>0.31767699999999999</v>
      </c>
      <c r="K164" s="21">
        <v>18.2209</v>
      </c>
      <c r="L164" s="21">
        <v>107.41800000000001</v>
      </c>
      <c r="M164" s="21">
        <v>76.081299999999999</v>
      </c>
      <c r="N164" s="17" t="s">
        <v>452</v>
      </c>
    </row>
    <row r="165" spans="1:14" x14ac:dyDescent="0.35">
      <c r="A165" s="3" t="s">
        <v>791</v>
      </c>
      <c r="B165" s="13" t="s">
        <v>262</v>
      </c>
      <c r="C165" s="2"/>
      <c r="D165" s="2"/>
      <c r="E165" s="7" t="str">
        <f t="shared" si="7"/>
        <v>N</v>
      </c>
      <c r="F165" s="7" t="str">
        <f t="shared" si="6"/>
        <v>N</v>
      </c>
      <c r="G165" s="7" t="str">
        <f t="shared" si="8"/>
        <v>N</v>
      </c>
      <c r="H165" s="21"/>
      <c r="I165" s="21"/>
      <c r="J165" s="21"/>
      <c r="K165" s="21"/>
      <c r="L165" s="21"/>
      <c r="M165" s="21"/>
      <c r="N165" s="17" t="s">
        <v>486</v>
      </c>
    </row>
    <row r="166" spans="1:14" x14ac:dyDescent="0.35">
      <c r="A166" s="3" t="s">
        <v>1030</v>
      </c>
      <c r="B166" s="13" t="s">
        <v>327</v>
      </c>
      <c r="C166" s="2"/>
      <c r="D166" s="2"/>
      <c r="E166" s="7" t="str">
        <f t="shared" si="7"/>
        <v>N</v>
      </c>
      <c r="F166" s="7" t="str">
        <f t="shared" si="6"/>
        <v>N</v>
      </c>
      <c r="G166" s="7" t="str">
        <f t="shared" si="8"/>
        <v>N</v>
      </c>
      <c r="H166" s="21"/>
      <c r="I166" s="21"/>
      <c r="J166" s="21"/>
      <c r="K166" s="21"/>
      <c r="L166" s="21"/>
      <c r="M166" s="21"/>
      <c r="N166" s="17" t="s">
        <v>327</v>
      </c>
    </row>
    <row r="167" spans="1:14" x14ac:dyDescent="0.35">
      <c r="A167" s="3" t="s">
        <v>792</v>
      </c>
      <c r="B167" s="13" t="s">
        <v>262</v>
      </c>
      <c r="C167" s="2"/>
      <c r="D167" s="2"/>
      <c r="E167" s="7" t="str">
        <f t="shared" si="7"/>
        <v>N</v>
      </c>
      <c r="F167" s="7" t="str">
        <f t="shared" si="6"/>
        <v>N</v>
      </c>
      <c r="G167" s="7" t="str">
        <f t="shared" si="8"/>
        <v>N</v>
      </c>
      <c r="H167" s="21"/>
      <c r="I167" s="21"/>
      <c r="J167" s="21"/>
      <c r="K167" s="21"/>
      <c r="L167" s="21"/>
      <c r="M167" s="21"/>
      <c r="N167" s="17" t="s">
        <v>486</v>
      </c>
    </row>
    <row r="168" spans="1:14" x14ac:dyDescent="0.35">
      <c r="A168" s="3" t="s">
        <v>1031</v>
      </c>
      <c r="B168" s="13" t="s">
        <v>327</v>
      </c>
      <c r="C168" s="2"/>
      <c r="D168" s="2"/>
      <c r="E168" s="7" t="str">
        <f t="shared" si="7"/>
        <v>N</v>
      </c>
      <c r="F168" s="7" t="str">
        <f t="shared" si="6"/>
        <v>N</v>
      </c>
      <c r="G168" s="7" t="str">
        <f t="shared" si="8"/>
        <v>N</v>
      </c>
      <c r="H168" s="21"/>
      <c r="I168" s="21"/>
      <c r="J168" s="21"/>
      <c r="K168" s="21"/>
      <c r="L168" s="21"/>
      <c r="M168" s="21"/>
      <c r="N168" s="17" t="s">
        <v>327</v>
      </c>
    </row>
    <row r="169" spans="1:14" x14ac:dyDescent="0.35">
      <c r="A169" s="3" t="s">
        <v>1101</v>
      </c>
      <c r="B169" s="13" t="s">
        <v>319</v>
      </c>
      <c r="C169" s="2"/>
      <c r="D169" s="2"/>
      <c r="E169" s="7" t="str">
        <f t="shared" si="7"/>
        <v>N</v>
      </c>
      <c r="F169" s="7" t="str">
        <f t="shared" si="6"/>
        <v>N</v>
      </c>
      <c r="G169" s="7" t="str">
        <f t="shared" si="8"/>
        <v>N</v>
      </c>
      <c r="H169" s="21"/>
      <c r="I169" s="21"/>
      <c r="J169" s="21"/>
      <c r="K169" s="21"/>
      <c r="L169" s="21"/>
      <c r="M169" s="21"/>
      <c r="N169" s="17" t="s">
        <v>608</v>
      </c>
    </row>
    <row r="170" spans="1:14" x14ac:dyDescent="0.35">
      <c r="A170" s="3" t="s">
        <v>861</v>
      </c>
      <c r="B170" s="13" t="s">
        <v>609</v>
      </c>
      <c r="C170" s="2">
        <v>2</v>
      </c>
      <c r="D170" s="2" t="s">
        <v>453</v>
      </c>
      <c r="E170" s="7" t="str">
        <f t="shared" si="7"/>
        <v>N</v>
      </c>
      <c r="F170" s="7" t="str">
        <f t="shared" si="6"/>
        <v>Y</v>
      </c>
      <c r="G170" s="7" t="str">
        <f t="shared" si="8"/>
        <v>N</v>
      </c>
      <c r="H170" s="21">
        <v>7.2378799999999996</v>
      </c>
      <c r="I170" s="21">
        <v>0.28120600000000001</v>
      </c>
      <c r="J170" s="21">
        <v>4.4970100000000004</v>
      </c>
      <c r="K170" s="21">
        <v>0.78440799999999999</v>
      </c>
      <c r="L170" s="21">
        <v>2.9679700000000002</v>
      </c>
      <c r="M170" s="21">
        <v>59.392699999999998</v>
      </c>
      <c r="N170" s="17" t="s">
        <v>454</v>
      </c>
    </row>
    <row r="171" spans="1:14" x14ac:dyDescent="0.35">
      <c r="A171" s="3" t="s">
        <v>1032</v>
      </c>
      <c r="B171" s="13" t="s">
        <v>327</v>
      </c>
      <c r="C171" s="2"/>
      <c r="D171" s="2"/>
      <c r="E171" s="7" t="str">
        <f t="shared" si="7"/>
        <v>N</v>
      </c>
      <c r="F171" s="7" t="str">
        <f t="shared" si="6"/>
        <v>N</v>
      </c>
      <c r="G171" s="7" t="str">
        <f t="shared" si="8"/>
        <v>N</v>
      </c>
      <c r="H171" s="21"/>
      <c r="I171" s="21"/>
      <c r="J171" s="21"/>
      <c r="K171" s="21"/>
      <c r="L171" s="21"/>
      <c r="M171" s="21"/>
      <c r="N171" s="17" t="s">
        <v>327</v>
      </c>
    </row>
    <row r="172" spans="1:14" x14ac:dyDescent="0.35">
      <c r="A172" s="3" t="s">
        <v>849</v>
      </c>
      <c r="B172" s="13" t="s">
        <v>610</v>
      </c>
      <c r="C172" s="2">
        <v>4</v>
      </c>
      <c r="D172" s="2" t="s">
        <v>453</v>
      </c>
      <c r="E172" s="7" t="str">
        <f t="shared" si="7"/>
        <v>N</v>
      </c>
      <c r="F172" s="7" t="str">
        <f t="shared" si="6"/>
        <v>Y</v>
      </c>
      <c r="G172" s="7" t="str">
        <f t="shared" si="8"/>
        <v>N</v>
      </c>
      <c r="H172" s="21">
        <v>7.6440000000000001</v>
      </c>
      <c r="I172" s="21">
        <v>0.29867100000000002</v>
      </c>
      <c r="J172" s="21">
        <v>4.4054900000000004</v>
      </c>
      <c r="K172" s="21">
        <v>0.88541300000000001</v>
      </c>
      <c r="L172" s="21">
        <v>3.2190300000000001</v>
      </c>
      <c r="M172" s="21">
        <v>62.455399999999997</v>
      </c>
      <c r="N172" s="17" t="s">
        <v>454</v>
      </c>
    </row>
    <row r="173" spans="1:14" x14ac:dyDescent="0.35">
      <c r="A173" s="3" t="s">
        <v>850</v>
      </c>
      <c r="B173" s="13" t="s">
        <v>611</v>
      </c>
      <c r="C173" s="2">
        <v>4</v>
      </c>
      <c r="D173" s="2" t="s">
        <v>453</v>
      </c>
      <c r="E173" s="7" t="str">
        <f t="shared" si="7"/>
        <v>N</v>
      </c>
      <c r="F173" s="7" t="str">
        <f t="shared" si="6"/>
        <v>Y</v>
      </c>
      <c r="G173" s="7" t="str">
        <f t="shared" si="8"/>
        <v>N</v>
      </c>
      <c r="H173" s="21">
        <v>6.0763999999999996</v>
      </c>
      <c r="I173" s="21">
        <v>0.23300199999999999</v>
      </c>
      <c r="J173" s="21">
        <v>3.6734900000000001</v>
      </c>
      <c r="K173" s="21">
        <v>0.677867</v>
      </c>
      <c r="L173" s="21">
        <v>1.5953900000000001</v>
      </c>
      <c r="M173" s="21">
        <v>49.901299999999999</v>
      </c>
      <c r="N173" s="17" t="s">
        <v>454</v>
      </c>
    </row>
    <row r="174" spans="1:14" x14ac:dyDescent="0.35">
      <c r="A174" s="3" t="s">
        <v>853</v>
      </c>
      <c r="B174" s="13" t="s">
        <v>612</v>
      </c>
      <c r="C174" s="2">
        <v>4</v>
      </c>
      <c r="D174" s="2" t="s">
        <v>453</v>
      </c>
      <c r="E174" s="7" t="str">
        <f t="shared" si="7"/>
        <v>N</v>
      </c>
      <c r="F174" s="7" t="str">
        <f t="shared" si="6"/>
        <v>Y</v>
      </c>
      <c r="G174" s="7" t="str">
        <f t="shared" si="8"/>
        <v>N</v>
      </c>
      <c r="H174" s="21">
        <v>5.7408900000000003</v>
      </c>
      <c r="I174" s="21">
        <v>0.21981800000000001</v>
      </c>
      <c r="J174" s="21">
        <v>3.4423699999999999</v>
      </c>
      <c r="K174" s="21">
        <v>0.69894800000000001</v>
      </c>
      <c r="L174" s="21">
        <v>1.6132</v>
      </c>
      <c r="M174" s="21">
        <v>49.051299999999998</v>
      </c>
      <c r="N174" s="17" t="s">
        <v>454</v>
      </c>
    </row>
    <row r="175" spans="1:14" x14ac:dyDescent="0.35">
      <c r="A175" s="3" t="s">
        <v>955</v>
      </c>
      <c r="B175" s="13" t="s">
        <v>613</v>
      </c>
      <c r="C175" s="2">
        <v>8</v>
      </c>
      <c r="D175" s="2" t="s">
        <v>453</v>
      </c>
      <c r="E175" s="7" t="str">
        <f t="shared" si="7"/>
        <v>Y</v>
      </c>
      <c r="F175" s="7" t="str">
        <f t="shared" si="6"/>
        <v>N</v>
      </c>
      <c r="G175" s="7" t="str">
        <f t="shared" si="8"/>
        <v>N</v>
      </c>
      <c r="H175" s="21">
        <v>6.3226100000000001</v>
      </c>
      <c r="I175" s="21">
        <v>0.24893100000000001</v>
      </c>
      <c r="J175" s="21">
        <v>3.8983699999999999</v>
      </c>
      <c r="K175" s="21">
        <v>0.758301</v>
      </c>
      <c r="L175" s="21">
        <v>1.73875</v>
      </c>
      <c r="M175" s="21">
        <v>54.370399999999997</v>
      </c>
      <c r="N175" s="17" t="s">
        <v>454</v>
      </c>
    </row>
    <row r="176" spans="1:14" x14ac:dyDescent="0.35">
      <c r="A176" s="3" t="s">
        <v>848</v>
      </c>
      <c r="B176" s="13" t="s">
        <v>614</v>
      </c>
      <c r="C176" s="2">
        <v>4</v>
      </c>
      <c r="D176" s="2" t="s">
        <v>453</v>
      </c>
      <c r="E176" s="7" t="str">
        <f t="shared" si="7"/>
        <v>N</v>
      </c>
      <c r="F176" s="7" t="str">
        <f t="shared" si="6"/>
        <v>Y</v>
      </c>
      <c r="G176" s="7" t="str">
        <f t="shared" si="8"/>
        <v>N</v>
      </c>
      <c r="H176" s="21">
        <v>6.2248700000000001</v>
      </c>
      <c r="I176" s="21">
        <v>0.25729299999999999</v>
      </c>
      <c r="J176" s="21">
        <v>4.0951300000000002</v>
      </c>
      <c r="K176" s="21">
        <v>0.62310500000000002</v>
      </c>
      <c r="L176" s="21">
        <v>1.77752</v>
      </c>
      <c r="M176" s="21">
        <v>50.514299999999999</v>
      </c>
      <c r="N176" s="17" t="s">
        <v>454</v>
      </c>
    </row>
    <row r="177" spans="1:14" x14ac:dyDescent="0.35">
      <c r="A177" s="3" t="s">
        <v>956</v>
      </c>
      <c r="B177" s="13" t="s">
        <v>615</v>
      </c>
      <c r="C177" s="2">
        <v>8</v>
      </c>
      <c r="D177" s="2" t="s">
        <v>453</v>
      </c>
      <c r="E177" s="7" t="str">
        <f t="shared" si="7"/>
        <v>Y</v>
      </c>
      <c r="F177" s="7" t="str">
        <f t="shared" si="6"/>
        <v>N</v>
      </c>
      <c r="G177" s="7" t="str">
        <f t="shared" si="8"/>
        <v>N</v>
      </c>
      <c r="H177" s="21">
        <v>6.2443099999999996</v>
      </c>
      <c r="I177" s="21">
        <v>0.240093</v>
      </c>
      <c r="J177" s="21">
        <v>3.67211</v>
      </c>
      <c r="K177" s="21">
        <v>0.74798399999999998</v>
      </c>
      <c r="L177" s="21">
        <v>2.0128400000000002</v>
      </c>
      <c r="M177" s="21">
        <v>52.408700000000003</v>
      </c>
      <c r="N177" s="17" t="s">
        <v>454</v>
      </c>
    </row>
    <row r="178" spans="1:14" x14ac:dyDescent="0.35">
      <c r="A178" s="3" t="s">
        <v>957</v>
      </c>
      <c r="B178" s="13" t="s">
        <v>616</v>
      </c>
      <c r="C178" s="2">
        <v>8</v>
      </c>
      <c r="D178" s="2" t="s">
        <v>453</v>
      </c>
      <c r="E178" s="7" t="str">
        <f t="shared" si="7"/>
        <v>Y</v>
      </c>
      <c r="F178" s="7" t="str">
        <f t="shared" si="6"/>
        <v>N</v>
      </c>
      <c r="G178" s="7" t="str">
        <f t="shared" si="8"/>
        <v>N</v>
      </c>
      <c r="H178" s="21">
        <v>6.1682600000000001</v>
      </c>
      <c r="I178" s="21">
        <v>0.243977</v>
      </c>
      <c r="J178" s="21">
        <v>3.8924500000000002</v>
      </c>
      <c r="K178" s="21">
        <v>0.71825600000000001</v>
      </c>
      <c r="L178" s="21">
        <v>1.4545600000000001</v>
      </c>
      <c r="M178" s="21">
        <v>52.875100000000003</v>
      </c>
      <c r="N178" s="17" t="s">
        <v>454</v>
      </c>
    </row>
    <row r="179" spans="1:14" x14ac:dyDescent="0.35">
      <c r="A179" s="3" t="s">
        <v>958</v>
      </c>
      <c r="B179" s="13" t="s">
        <v>617</v>
      </c>
      <c r="C179" s="2">
        <v>8</v>
      </c>
      <c r="D179" s="2" t="s">
        <v>453</v>
      </c>
      <c r="E179" s="7" t="str">
        <f t="shared" si="7"/>
        <v>Y</v>
      </c>
      <c r="F179" s="7" t="str">
        <f t="shared" si="6"/>
        <v>N</v>
      </c>
      <c r="G179" s="7" t="str">
        <f t="shared" si="8"/>
        <v>N</v>
      </c>
      <c r="H179" s="21">
        <v>6.4208800000000004</v>
      </c>
      <c r="I179" s="21">
        <v>0.25753799999999999</v>
      </c>
      <c r="J179" s="21">
        <v>4.0143399999999998</v>
      </c>
      <c r="K179" s="21">
        <v>0.74588900000000002</v>
      </c>
      <c r="L179" s="21">
        <v>1.94502</v>
      </c>
      <c r="M179" s="21">
        <v>54.719700000000003</v>
      </c>
      <c r="N179" s="17" t="s">
        <v>454</v>
      </c>
    </row>
    <row r="180" spans="1:14" x14ac:dyDescent="0.35">
      <c r="A180" s="3" t="s">
        <v>954</v>
      </c>
      <c r="B180" s="13" t="s">
        <v>618</v>
      </c>
      <c r="C180" s="2">
        <v>8</v>
      </c>
      <c r="D180" s="2" t="s">
        <v>453</v>
      </c>
      <c r="E180" s="7" t="str">
        <f t="shared" si="7"/>
        <v>Y</v>
      </c>
      <c r="F180" s="7" t="str">
        <f t="shared" si="6"/>
        <v>N</v>
      </c>
      <c r="G180" s="7" t="str">
        <f t="shared" si="8"/>
        <v>N</v>
      </c>
      <c r="H180" s="21">
        <v>7.7186300000000001</v>
      </c>
      <c r="I180" s="21">
        <v>0.32146200000000003</v>
      </c>
      <c r="J180" s="21">
        <v>5.2796000000000003</v>
      </c>
      <c r="K180" s="21">
        <v>0.73721499999999995</v>
      </c>
      <c r="L180" s="21">
        <v>2.8723900000000002</v>
      </c>
      <c r="M180" s="21">
        <v>62.387500000000003</v>
      </c>
      <c r="N180" s="17" t="s">
        <v>454</v>
      </c>
    </row>
    <row r="181" spans="1:14" x14ac:dyDescent="0.35">
      <c r="A181" s="3" t="s">
        <v>965</v>
      </c>
      <c r="B181" s="13" t="s">
        <v>619</v>
      </c>
      <c r="C181" s="2">
        <v>9</v>
      </c>
      <c r="D181" s="2" t="s">
        <v>453</v>
      </c>
      <c r="E181" s="7" t="str">
        <f t="shared" si="7"/>
        <v>N</v>
      </c>
      <c r="F181" s="7" t="str">
        <f t="shared" si="6"/>
        <v>Y</v>
      </c>
      <c r="G181" s="7" t="str">
        <f t="shared" si="8"/>
        <v>N</v>
      </c>
      <c r="H181" s="21">
        <v>7.92204</v>
      </c>
      <c r="I181" s="21">
        <v>0.31379600000000002</v>
      </c>
      <c r="J181" s="21">
        <v>4.7837300000000003</v>
      </c>
      <c r="K181" s="21">
        <v>0.84550800000000004</v>
      </c>
      <c r="L181" s="21">
        <v>3.4022600000000001</v>
      </c>
      <c r="M181" s="21">
        <v>63.597799999999999</v>
      </c>
      <c r="N181" s="17" t="s">
        <v>454</v>
      </c>
    </row>
    <row r="182" spans="1:14" x14ac:dyDescent="0.35">
      <c r="A182" s="3" t="s">
        <v>1004</v>
      </c>
      <c r="B182" s="13" t="s">
        <v>494</v>
      </c>
      <c r="C182" s="2"/>
      <c r="D182" s="2"/>
      <c r="E182" s="7" t="str">
        <f t="shared" si="7"/>
        <v>N</v>
      </c>
      <c r="F182" s="7" t="str">
        <f t="shared" si="6"/>
        <v>N</v>
      </c>
      <c r="G182" s="7" t="str">
        <f t="shared" si="8"/>
        <v>N</v>
      </c>
      <c r="H182" s="21"/>
      <c r="I182" s="21"/>
      <c r="J182" s="21"/>
      <c r="K182" s="21"/>
      <c r="L182" s="21"/>
      <c r="M182" s="21"/>
      <c r="N182" s="17" t="s">
        <v>452</v>
      </c>
    </row>
    <row r="183" spans="1:14" x14ac:dyDescent="0.35">
      <c r="A183" s="3" t="s">
        <v>1033</v>
      </c>
      <c r="B183" s="13" t="s">
        <v>327</v>
      </c>
      <c r="C183" s="2"/>
      <c r="D183" s="2"/>
      <c r="E183" s="7" t="str">
        <f t="shared" si="7"/>
        <v>N</v>
      </c>
      <c r="F183" s="7" t="str">
        <f t="shared" si="6"/>
        <v>N</v>
      </c>
      <c r="G183" s="7" t="str">
        <f t="shared" si="8"/>
        <v>N</v>
      </c>
      <c r="H183" s="21"/>
      <c r="I183" s="21"/>
      <c r="J183" s="21"/>
      <c r="K183" s="21"/>
      <c r="L183" s="21"/>
      <c r="M183" s="21"/>
      <c r="N183" s="17" t="s">
        <v>327</v>
      </c>
    </row>
    <row r="184" spans="1:14" x14ac:dyDescent="0.35">
      <c r="A184" s="3" t="s">
        <v>952</v>
      </c>
      <c r="B184" s="13" t="s">
        <v>620</v>
      </c>
      <c r="C184" s="2">
        <v>8</v>
      </c>
      <c r="D184" s="2" t="s">
        <v>453</v>
      </c>
      <c r="E184" s="7" t="str">
        <f t="shared" si="7"/>
        <v>Y</v>
      </c>
      <c r="F184" s="7" t="str">
        <f t="shared" si="6"/>
        <v>N</v>
      </c>
      <c r="G184" s="7" t="str">
        <f t="shared" si="8"/>
        <v>N</v>
      </c>
      <c r="H184" s="21">
        <v>6.5780099999999999</v>
      </c>
      <c r="I184" s="21">
        <v>0.26264799999999999</v>
      </c>
      <c r="J184" s="21">
        <v>4.2363900000000001</v>
      </c>
      <c r="K184" s="21">
        <v>0.62851100000000004</v>
      </c>
      <c r="L184" s="21">
        <v>1.41256</v>
      </c>
      <c r="M184" s="21">
        <v>51.6006</v>
      </c>
      <c r="N184" s="17" t="s">
        <v>454</v>
      </c>
    </row>
    <row r="185" spans="1:14" x14ac:dyDescent="0.35">
      <c r="A185" s="3" t="s">
        <v>1034</v>
      </c>
      <c r="B185" s="13" t="s">
        <v>327</v>
      </c>
      <c r="C185" s="2"/>
      <c r="D185" s="2"/>
      <c r="E185" s="7" t="str">
        <f t="shared" si="7"/>
        <v>N</v>
      </c>
      <c r="F185" s="7" t="str">
        <f t="shared" si="6"/>
        <v>N</v>
      </c>
      <c r="G185" s="7" t="str">
        <f t="shared" si="8"/>
        <v>N</v>
      </c>
      <c r="H185" s="21"/>
      <c r="I185" s="21"/>
      <c r="J185" s="21"/>
      <c r="K185" s="21"/>
      <c r="L185" s="21"/>
      <c r="M185" s="21"/>
      <c r="N185" s="17" t="s">
        <v>327</v>
      </c>
    </row>
    <row r="186" spans="1:14" x14ac:dyDescent="0.35">
      <c r="A186" s="3" t="s">
        <v>794</v>
      </c>
      <c r="B186" s="13" t="s">
        <v>262</v>
      </c>
      <c r="C186" s="2"/>
      <c r="D186" s="2"/>
      <c r="E186" s="7" t="str">
        <f t="shared" si="7"/>
        <v>N</v>
      </c>
      <c r="F186" s="7" t="str">
        <f t="shared" si="6"/>
        <v>N</v>
      </c>
      <c r="G186" s="7" t="str">
        <f t="shared" si="8"/>
        <v>N</v>
      </c>
      <c r="H186" s="21"/>
      <c r="I186" s="21"/>
      <c r="J186" s="21"/>
      <c r="K186" s="21"/>
      <c r="L186" s="21"/>
      <c r="M186" s="21"/>
      <c r="N186" s="17" t="s">
        <v>486</v>
      </c>
    </row>
    <row r="187" spans="1:14" x14ac:dyDescent="0.35">
      <c r="A187" s="3" t="s">
        <v>1035</v>
      </c>
      <c r="B187" s="13" t="s">
        <v>327</v>
      </c>
      <c r="C187" s="2"/>
      <c r="D187" s="2"/>
      <c r="E187" s="7" t="str">
        <f t="shared" si="7"/>
        <v>N</v>
      </c>
      <c r="F187" s="7" t="str">
        <f t="shared" si="6"/>
        <v>N</v>
      </c>
      <c r="G187" s="7" t="str">
        <f t="shared" si="8"/>
        <v>N</v>
      </c>
      <c r="H187" s="21"/>
      <c r="I187" s="21"/>
      <c r="J187" s="21"/>
      <c r="K187" s="21"/>
      <c r="L187" s="21"/>
      <c r="M187" s="21"/>
      <c r="N187" s="17" t="s">
        <v>327</v>
      </c>
    </row>
    <row r="188" spans="1:14" x14ac:dyDescent="0.35">
      <c r="A188" s="3" t="s">
        <v>795</v>
      </c>
      <c r="B188" s="13" t="s">
        <v>262</v>
      </c>
      <c r="C188" s="2"/>
      <c r="D188" s="2"/>
      <c r="E188" s="7" t="str">
        <f t="shared" si="7"/>
        <v>N</v>
      </c>
      <c r="F188" s="7" t="str">
        <f t="shared" si="6"/>
        <v>N</v>
      </c>
      <c r="G188" s="7" t="str">
        <f t="shared" si="8"/>
        <v>N</v>
      </c>
      <c r="H188" s="21"/>
      <c r="I188" s="21"/>
      <c r="J188" s="21"/>
      <c r="K188" s="21"/>
      <c r="L188" s="21"/>
      <c r="M188" s="21"/>
      <c r="N188" s="17" t="s">
        <v>486</v>
      </c>
    </row>
    <row r="189" spans="1:14" x14ac:dyDescent="0.35">
      <c r="A189" s="3" t="s">
        <v>1036</v>
      </c>
      <c r="B189" s="13" t="s">
        <v>327</v>
      </c>
      <c r="C189" s="2"/>
      <c r="D189" s="2"/>
      <c r="E189" s="7" t="str">
        <f t="shared" si="7"/>
        <v>N</v>
      </c>
      <c r="F189" s="7" t="str">
        <f t="shared" si="6"/>
        <v>N</v>
      </c>
      <c r="G189" s="7" t="str">
        <f t="shared" si="8"/>
        <v>N</v>
      </c>
      <c r="H189" s="21"/>
      <c r="I189" s="21"/>
      <c r="J189" s="21"/>
      <c r="K189" s="21"/>
      <c r="L189" s="21"/>
      <c r="M189" s="21"/>
      <c r="N189" s="17" t="s">
        <v>327</v>
      </c>
    </row>
    <row r="190" spans="1:14" x14ac:dyDescent="0.35">
      <c r="A190" s="3" t="s">
        <v>852</v>
      </c>
      <c r="B190" s="13" t="s">
        <v>621</v>
      </c>
      <c r="C190" s="2">
        <v>4</v>
      </c>
      <c r="D190" s="2" t="s">
        <v>453</v>
      </c>
      <c r="E190" s="7" t="str">
        <f t="shared" si="7"/>
        <v>N</v>
      </c>
      <c r="F190" s="7" t="str">
        <f t="shared" si="6"/>
        <v>Y</v>
      </c>
      <c r="G190" s="7" t="str">
        <f t="shared" si="8"/>
        <v>N</v>
      </c>
      <c r="H190" s="21">
        <v>7.6104799999999999</v>
      </c>
      <c r="I190" s="21">
        <v>0.30425000000000002</v>
      </c>
      <c r="J190" s="21">
        <v>4.3785600000000002</v>
      </c>
      <c r="K190" s="21">
        <v>0.73401300000000003</v>
      </c>
      <c r="L190" s="21">
        <v>3.1312099999999998</v>
      </c>
      <c r="M190" s="21">
        <v>56.691499999999998</v>
      </c>
      <c r="N190" s="17" t="s">
        <v>454</v>
      </c>
    </row>
    <row r="191" spans="1:14" x14ac:dyDescent="0.35">
      <c r="A191" s="3" t="s">
        <v>851</v>
      </c>
      <c r="B191" s="13" t="s">
        <v>622</v>
      </c>
      <c r="C191" s="2">
        <v>4</v>
      </c>
      <c r="D191" s="2" t="s">
        <v>453</v>
      </c>
      <c r="E191" s="7" t="str">
        <f t="shared" si="7"/>
        <v>N</v>
      </c>
      <c r="F191" s="7" t="str">
        <f t="shared" si="6"/>
        <v>Y</v>
      </c>
      <c r="G191" s="7" t="str">
        <f t="shared" si="8"/>
        <v>N</v>
      </c>
      <c r="H191" s="21">
        <v>5.91235</v>
      </c>
      <c r="I191" s="21">
        <v>0.224969</v>
      </c>
      <c r="J191" s="21">
        <v>3.4850500000000002</v>
      </c>
      <c r="K191" s="21">
        <v>0.68646300000000005</v>
      </c>
      <c r="L191" s="21">
        <v>1.7191799999999999</v>
      </c>
      <c r="M191" s="21">
        <v>48.911700000000003</v>
      </c>
      <c r="N191" s="17" t="s">
        <v>454</v>
      </c>
    </row>
    <row r="192" spans="1:14" x14ac:dyDescent="0.35">
      <c r="A192" s="3" t="s">
        <v>842</v>
      </c>
      <c r="B192" s="13" t="s">
        <v>623</v>
      </c>
      <c r="C192" s="2">
        <v>4</v>
      </c>
      <c r="D192" s="2" t="s">
        <v>453</v>
      </c>
      <c r="E192" s="7" t="str">
        <f t="shared" si="7"/>
        <v>N</v>
      </c>
      <c r="F192" s="7" t="str">
        <f t="shared" si="6"/>
        <v>Y</v>
      </c>
      <c r="G192" s="7" t="str">
        <f t="shared" si="8"/>
        <v>N</v>
      </c>
      <c r="H192" s="21">
        <v>7.5889600000000002</v>
      </c>
      <c r="I192" s="21">
        <v>0.29485099999999997</v>
      </c>
      <c r="J192" s="21">
        <v>4.3507400000000001</v>
      </c>
      <c r="K192" s="21">
        <v>0.89796299999999996</v>
      </c>
      <c r="L192" s="21">
        <v>2.7222200000000001</v>
      </c>
      <c r="M192" s="21">
        <v>62.5045</v>
      </c>
      <c r="N192" s="17" t="s">
        <v>454</v>
      </c>
    </row>
    <row r="193" spans="1:14" x14ac:dyDescent="0.35">
      <c r="A193" s="3" t="s">
        <v>841</v>
      </c>
      <c r="B193" s="13" t="s">
        <v>624</v>
      </c>
      <c r="C193" s="2">
        <v>4</v>
      </c>
      <c r="D193" s="2" t="s">
        <v>453</v>
      </c>
      <c r="E193" s="7" t="str">
        <f t="shared" si="7"/>
        <v>N</v>
      </c>
      <c r="F193" s="7" t="str">
        <f t="shared" si="6"/>
        <v>Y</v>
      </c>
      <c r="G193" s="7" t="str">
        <f t="shared" si="8"/>
        <v>N</v>
      </c>
      <c r="H193" s="21">
        <v>7.71713</v>
      </c>
      <c r="I193" s="21">
        <v>0.30084499999999997</v>
      </c>
      <c r="J193" s="21">
        <v>4.4434899999999997</v>
      </c>
      <c r="K193" s="21">
        <v>0.83906599999999998</v>
      </c>
      <c r="L193" s="21">
        <v>2.85968</v>
      </c>
      <c r="M193" s="21">
        <v>61.060499999999998</v>
      </c>
      <c r="N193" s="17" t="s">
        <v>454</v>
      </c>
    </row>
    <row r="194" spans="1:14" x14ac:dyDescent="0.35">
      <c r="A194" s="3" t="s">
        <v>1037</v>
      </c>
      <c r="B194" s="13" t="s">
        <v>327</v>
      </c>
      <c r="C194" s="2"/>
      <c r="D194" s="2"/>
      <c r="E194" s="7" t="str">
        <f t="shared" si="7"/>
        <v>N</v>
      </c>
      <c r="F194" s="7" t="str">
        <f t="shared" si="6"/>
        <v>N</v>
      </c>
      <c r="G194" s="7" t="str">
        <f t="shared" si="8"/>
        <v>N</v>
      </c>
      <c r="H194" s="21"/>
      <c r="I194" s="21"/>
      <c r="J194" s="21"/>
      <c r="K194" s="21"/>
      <c r="L194" s="21"/>
      <c r="M194" s="21"/>
      <c r="N194" s="17" t="s">
        <v>327</v>
      </c>
    </row>
    <row r="195" spans="1:14" x14ac:dyDescent="0.35">
      <c r="A195" s="3" t="s">
        <v>949</v>
      </c>
      <c r="B195" s="13" t="s">
        <v>625</v>
      </c>
      <c r="C195" s="2">
        <v>8</v>
      </c>
      <c r="D195" s="2" t="s">
        <v>453</v>
      </c>
      <c r="E195" s="7" t="str">
        <f t="shared" si="7"/>
        <v>Y</v>
      </c>
      <c r="F195" s="7" t="str">
        <f t="shared" si="6"/>
        <v>N</v>
      </c>
      <c r="G195" s="7" t="str">
        <f t="shared" si="8"/>
        <v>N</v>
      </c>
      <c r="H195" s="21">
        <v>6.3757400000000004</v>
      </c>
      <c r="I195" s="21">
        <v>0.24821599999999999</v>
      </c>
      <c r="J195" s="21">
        <v>3.8270400000000002</v>
      </c>
      <c r="K195" s="21">
        <v>0.75622100000000003</v>
      </c>
      <c r="L195" s="21">
        <v>1.9967699999999999</v>
      </c>
      <c r="M195" s="21">
        <v>53.796799999999998</v>
      </c>
      <c r="N195" s="17" t="s">
        <v>454</v>
      </c>
    </row>
    <row r="196" spans="1:14" x14ac:dyDescent="0.35">
      <c r="A196" s="3" t="s">
        <v>847</v>
      </c>
      <c r="B196" s="13" t="s">
        <v>626</v>
      </c>
      <c r="C196" s="2">
        <v>4</v>
      </c>
      <c r="D196" s="2" t="s">
        <v>453</v>
      </c>
      <c r="E196" s="7" t="str">
        <f t="shared" si="7"/>
        <v>N</v>
      </c>
      <c r="F196" s="7" t="str">
        <f t="shared" ref="F196:F259" si="9">IF(
AND(
LEFT(B196,3)="MSI",E196="N"),"Y","N")</f>
        <v>Y</v>
      </c>
      <c r="G196" s="7" t="str">
        <f t="shared" si="8"/>
        <v>N</v>
      </c>
      <c r="H196" s="21">
        <v>5.9150200000000002</v>
      </c>
      <c r="I196" s="21">
        <v>0.247612</v>
      </c>
      <c r="J196" s="21">
        <v>3.9697</v>
      </c>
      <c r="K196" s="21">
        <v>0.54964500000000005</v>
      </c>
      <c r="L196" s="21">
        <v>1.4490799999999999</v>
      </c>
      <c r="M196" s="21">
        <v>46.711100000000002</v>
      </c>
      <c r="N196" s="17" t="s">
        <v>454</v>
      </c>
    </row>
    <row r="197" spans="1:14" x14ac:dyDescent="0.35">
      <c r="A197" s="3" t="s">
        <v>950</v>
      </c>
      <c r="B197" s="13" t="s">
        <v>627</v>
      </c>
      <c r="C197" s="2">
        <v>8</v>
      </c>
      <c r="D197" s="2" t="s">
        <v>453</v>
      </c>
      <c r="E197" s="7" t="str">
        <f t="shared" ref="E197:E260" si="10">IF(LEFT(B197,5)="MSIOD","Y","N")</f>
        <v>Y</v>
      </c>
      <c r="F197" s="7" t="str">
        <f t="shared" si="9"/>
        <v>N</v>
      </c>
      <c r="G197" s="7" t="str">
        <f t="shared" ref="G197:G260" si="11">IF(LEFT(B197,5)="DDRIO","Y","N")</f>
        <v>N</v>
      </c>
      <c r="H197" s="21">
        <v>6.1506400000000001</v>
      </c>
      <c r="I197" s="21">
        <v>0.234185</v>
      </c>
      <c r="J197" s="21">
        <v>3.5573700000000001</v>
      </c>
      <c r="K197" s="21">
        <v>0.70192600000000005</v>
      </c>
      <c r="L197" s="21">
        <v>2.0165700000000002</v>
      </c>
      <c r="M197" s="21">
        <v>49.970100000000002</v>
      </c>
      <c r="N197" s="17" t="s">
        <v>454</v>
      </c>
    </row>
    <row r="198" spans="1:14" x14ac:dyDescent="0.35">
      <c r="A198" s="3" t="s">
        <v>999</v>
      </c>
      <c r="B198" s="13" t="s">
        <v>495</v>
      </c>
      <c r="C198" s="2"/>
      <c r="D198" s="2"/>
      <c r="E198" s="7" t="str">
        <f t="shared" si="10"/>
        <v>N</v>
      </c>
      <c r="F198" s="7" t="str">
        <f t="shared" si="9"/>
        <v>N</v>
      </c>
      <c r="G198" s="7" t="str">
        <f t="shared" si="11"/>
        <v>N</v>
      </c>
      <c r="H198" s="21"/>
      <c r="I198" s="21"/>
      <c r="J198" s="21"/>
      <c r="K198" s="21"/>
      <c r="L198" s="21"/>
      <c r="M198" s="21"/>
      <c r="N198" s="17" t="s">
        <v>452</v>
      </c>
    </row>
    <row r="199" spans="1:14" x14ac:dyDescent="0.35">
      <c r="A199" s="3" t="s">
        <v>947</v>
      </c>
      <c r="B199" s="13" t="s">
        <v>628</v>
      </c>
      <c r="C199" s="2">
        <v>8</v>
      </c>
      <c r="D199" s="2" t="s">
        <v>453</v>
      </c>
      <c r="E199" s="7" t="str">
        <f t="shared" si="10"/>
        <v>Y</v>
      </c>
      <c r="F199" s="7" t="str">
        <f t="shared" si="9"/>
        <v>N</v>
      </c>
      <c r="G199" s="7" t="str">
        <f t="shared" si="11"/>
        <v>N</v>
      </c>
      <c r="H199" s="21">
        <v>7.0010700000000003</v>
      </c>
      <c r="I199" s="21">
        <v>0.27065800000000001</v>
      </c>
      <c r="J199" s="21">
        <v>4.5907099999999996</v>
      </c>
      <c r="K199" s="21">
        <v>0.69623699999999999</v>
      </c>
      <c r="L199" s="21">
        <v>2.0227499999999998</v>
      </c>
      <c r="M199" s="21">
        <v>56.535200000000003</v>
      </c>
      <c r="N199" s="17" t="s">
        <v>454</v>
      </c>
    </row>
    <row r="200" spans="1:14" x14ac:dyDescent="0.35">
      <c r="A200" s="3" t="s">
        <v>948</v>
      </c>
      <c r="B200" s="13" t="s">
        <v>629</v>
      </c>
      <c r="C200" s="2">
        <v>8</v>
      </c>
      <c r="D200" s="2" t="s">
        <v>453</v>
      </c>
      <c r="E200" s="7" t="str">
        <f t="shared" si="10"/>
        <v>Y</v>
      </c>
      <c r="F200" s="7" t="str">
        <f t="shared" si="9"/>
        <v>N</v>
      </c>
      <c r="G200" s="7" t="str">
        <f t="shared" si="11"/>
        <v>N</v>
      </c>
      <c r="H200" s="21">
        <v>7.5179600000000004</v>
      </c>
      <c r="I200" s="21">
        <v>0.29400700000000002</v>
      </c>
      <c r="J200" s="21">
        <v>4.86313</v>
      </c>
      <c r="K200" s="21">
        <v>0.79245699999999997</v>
      </c>
      <c r="L200" s="21">
        <v>2.74166</v>
      </c>
      <c r="M200" s="21">
        <v>62.079099999999997</v>
      </c>
      <c r="N200" s="17" t="s">
        <v>454</v>
      </c>
    </row>
    <row r="201" spans="1:14" x14ac:dyDescent="0.35">
      <c r="A201" s="3" t="s">
        <v>953</v>
      </c>
      <c r="B201" s="13" t="s">
        <v>630</v>
      </c>
      <c r="C201" s="2">
        <v>8</v>
      </c>
      <c r="D201" s="2" t="s">
        <v>453</v>
      </c>
      <c r="E201" s="7" t="str">
        <f t="shared" si="10"/>
        <v>Y</v>
      </c>
      <c r="F201" s="7" t="str">
        <f t="shared" si="9"/>
        <v>N</v>
      </c>
      <c r="G201" s="7" t="str">
        <f t="shared" si="11"/>
        <v>N</v>
      </c>
      <c r="H201" s="21">
        <v>8.4050999999999991</v>
      </c>
      <c r="I201" s="21">
        <v>0.34145500000000001</v>
      </c>
      <c r="J201" s="21">
        <v>5.5452300000000001</v>
      </c>
      <c r="K201" s="21">
        <v>0.80447400000000002</v>
      </c>
      <c r="L201" s="21">
        <v>3.2511000000000001</v>
      </c>
      <c r="M201" s="21">
        <v>66.790700000000001</v>
      </c>
      <c r="N201" s="17" t="s">
        <v>454</v>
      </c>
    </row>
    <row r="202" spans="1:14" x14ac:dyDescent="0.35">
      <c r="A202" s="3" t="s">
        <v>1038</v>
      </c>
      <c r="B202" s="13" t="s">
        <v>327</v>
      </c>
      <c r="C202" s="2"/>
      <c r="D202" s="2"/>
      <c r="E202" s="7" t="str">
        <f t="shared" si="10"/>
        <v>N</v>
      </c>
      <c r="F202" s="7" t="str">
        <f t="shared" si="9"/>
        <v>N</v>
      </c>
      <c r="G202" s="7" t="str">
        <f t="shared" si="11"/>
        <v>N</v>
      </c>
      <c r="H202" s="21"/>
      <c r="I202" s="21"/>
      <c r="J202" s="21"/>
      <c r="K202" s="21"/>
      <c r="L202" s="21"/>
      <c r="M202" s="21"/>
      <c r="N202" s="17" t="s">
        <v>327</v>
      </c>
    </row>
    <row r="203" spans="1:14" x14ac:dyDescent="0.35">
      <c r="A203" s="3" t="s">
        <v>793</v>
      </c>
      <c r="B203" s="13" t="s">
        <v>262</v>
      </c>
      <c r="C203" s="2"/>
      <c r="D203" s="2"/>
      <c r="E203" s="7" t="str">
        <f t="shared" si="10"/>
        <v>N</v>
      </c>
      <c r="F203" s="7" t="str">
        <f t="shared" si="9"/>
        <v>N</v>
      </c>
      <c r="G203" s="7" t="str">
        <f t="shared" si="11"/>
        <v>N</v>
      </c>
      <c r="H203" s="21"/>
      <c r="I203" s="21"/>
      <c r="J203" s="21"/>
      <c r="K203" s="21"/>
      <c r="L203" s="21"/>
      <c r="M203" s="21"/>
      <c r="N203" s="17" t="s">
        <v>486</v>
      </c>
    </row>
    <row r="204" spans="1:14" x14ac:dyDescent="0.35">
      <c r="A204" s="3" t="s">
        <v>951</v>
      </c>
      <c r="B204" s="13" t="s">
        <v>631</v>
      </c>
      <c r="C204" s="2">
        <v>8</v>
      </c>
      <c r="D204" s="2" t="s">
        <v>453</v>
      </c>
      <c r="E204" s="7" t="str">
        <f t="shared" si="10"/>
        <v>Y</v>
      </c>
      <c r="F204" s="7" t="str">
        <f t="shared" si="9"/>
        <v>N</v>
      </c>
      <c r="G204" s="7" t="str">
        <f t="shared" si="11"/>
        <v>N</v>
      </c>
      <c r="H204" s="21">
        <v>6.5824100000000003</v>
      </c>
      <c r="I204" s="21">
        <v>0.264708</v>
      </c>
      <c r="J204" s="21">
        <v>4.1455299999999999</v>
      </c>
      <c r="K204" s="21">
        <v>0.65951499999999996</v>
      </c>
      <c r="L204" s="21">
        <v>1.6878599999999999</v>
      </c>
      <c r="M204" s="21">
        <v>52.287999999999997</v>
      </c>
      <c r="N204" s="17" t="s">
        <v>454</v>
      </c>
    </row>
    <row r="205" spans="1:14" x14ac:dyDescent="0.35">
      <c r="A205" s="3" t="s">
        <v>796</v>
      </c>
      <c r="B205" s="13" t="s">
        <v>262</v>
      </c>
      <c r="C205" s="2"/>
      <c r="D205" s="2"/>
      <c r="E205" s="7" t="str">
        <f t="shared" si="10"/>
        <v>N</v>
      </c>
      <c r="F205" s="7" t="str">
        <f t="shared" si="9"/>
        <v>N</v>
      </c>
      <c r="G205" s="7" t="str">
        <f t="shared" si="11"/>
        <v>N</v>
      </c>
      <c r="H205" s="21"/>
      <c r="I205" s="21"/>
      <c r="J205" s="21"/>
      <c r="K205" s="21"/>
      <c r="L205" s="21"/>
      <c r="M205" s="21"/>
      <c r="N205" s="17" t="s">
        <v>486</v>
      </c>
    </row>
    <row r="206" spans="1:14" x14ac:dyDescent="0.35">
      <c r="A206" s="3" t="s">
        <v>1039</v>
      </c>
      <c r="B206" s="13" t="s">
        <v>327</v>
      </c>
      <c r="C206" s="2"/>
      <c r="D206" s="2"/>
      <c r="E206" s="7" t="str">
        <f t="shared" si="10"/>
        <v>N</v>
      </c>
      <c r="F206" s="7" t="str">
        <f t="shared" si="9"/>
        <v>N</v>
      </c>
      <c r="G206" s="7" t="str">
        <f t="shared" si="11"/>
        <v>N</v>
      </c>
      <c r="H206" s="21"/>
      <c r="I206" s="21"/>
      <c r="J206" s="21"/>
      <c r="K206" s="21"/>
      <c r="L206" s="21"/>
      <c r="M206" s="21"/>
      <c r="N206" s="17" t="s">
        <v>327</v>
      </c>
    </row>
    <row r="207" spans="1:14" x14ac:dyDescent="0.35">
      <c r="A207" s="3" t="s">
        <v>797</v>
      </c>
      <c r="B207" s="13" t="s">
        <v>262</v>
      </c>
      <c r="C207" s="2"/>
      <c r="D207" s="2"/>
      <c r="E207" s="7" t="str">
        <f t="shared" si="10"/>
        <v>N</v>
      </c>
      <c r="F207" s="7" t="str">
        <f t="shared" si="9"/>
        <v>N</v>
      </c>
      <c r="G207" s="7" t="str">
        <f t="shared" si="11"/>
        <v>N</v>
      </c>
      <c r="H207" s="21"/>
      <c r="I207" s="21"/>
      <c r="J207" s="21"/>
      <c r="K207" s="21"/>
      <c r="L207" s="21"/>
      <c r="M207" s="21"/>
      <c r="N207" s="17" t="s">
        <v>486</v>
      </c>
    </row>
    <row r="208" spans="1:14" x14ac:dyDescent="0.35">
      <c r="A208" s="3" t="s">
        <v>1040</v>
      </c>
      <c r="B208" s="13" t="s">
        <v>327</v>
      </c>
      <c r="C208" s="2"/>
      <c r="D208" s="2"/>
      <c r="E208" s="7" t="str">
        <f t="shared" si="10"/>
        <v>N</v>
      </c>
      <c r="F208" s="7" t="str">
        <f t="shared" si="9"/>
        <v>N</v>
      </c>
      <c r="G208" s="7" t="str">
        <f t="shared" si="11"/>
        <v>N</v>
      </c>
      <c r="H208" s="21"/>
      <c r="I208" s="21"/>
      <c r="J208" s="21"/>
      <c r="K208" s="21"/>
      <c r="L208" s="21"/>
      <c r="M208" s="21"/>
      <c r="N208" s="17" t="s">
        <v>327</v>
      </c>
    </row>
    <row r="209" spans="1:14" x14ac:dyDescent="0.35">
      <c r="A209" s="3" t="s">
        <v>1102</v>
      </c>
      <c r="B209" s="13" t="s">
        <v>420</v>
      </c>
      <c r="C209" s="2"/>
      <c r="D209" s="2"/>
      <c r="E209" s="7" t="str">
        <f t="shared" si="10"/>
        <v>N</v>
      </c>
      <c r="F209" s="7" t="str">
        <f t="shared" si="9"/>
        <v>N</v>
      </c>
      <c r="G209" s="7" t="str">
        <f t="shared" si="11"/>
        <v>N</v>
      </c>
      <c r="H209" s="21"/>
      <c r="I209" s="21"/>
      <c r="J209" s="21"/>
      <c r="K209" s="21"/>
      <c r="L209" s="21"/>
      <c r="M209" s="21"/>
      <c r="N209" s="17" t="s">
        <v>608</v>
      </c>
    </row>
    <row r="210" spans="1:14" x14ac:dyDescent="0.35">
      <c r="A210" s="3" t="s">
        <v>845</v>
      </c>
      <c r="B210" s="13" t="s">
        <v>632</v>
      </c>
      <c r="C210" s="2">
        <v>4</v>
      </c>
      <c r="D210" s="2" t="s">
        <v>453</v>
      </c>
      <c r="E210" s="7" t="str">
        <f t="shared" si="10"/>
        <v>N</v>
      </c>
      <c r="F210" s="7" t="str">
        <f t="shared" si="9"/>
        <v>Y</v>
      </c>
      <c r="G210" s="7" t="str">
        <f t="shared" si="11"/>
        <v>N</v>
      </c>
      <c r="H210" s="21">
        <v>7.0657300000000003</v>
      </c>
      <c r="I210" s="21">
        <v>0.26634799999999997</v>
      </c>
      <c r="J210" s="21">
        <v>3.9240200000000001</v>
      </c>
      <c r="K210" s="21">
        <v>0.87510500000000002</v>
      </c>
      <c r="L210" s="21">
        <v>3.10033</v>
      </c>
      <c r="M210" s="21">
        <v>58.599699999999999</v>
      </c>
      <c r="N210" s="17" t="s">
        <v>454</v>
      </c>
    </row>
    <row r="211" spans="1:14" x14ac:dyDescent="0.35">
      <c r="A211" s="3" t="s">
        <v>846</v>
      </c>
      <c r="B211" s="13" t="s">
        <v>633</v>
      </c>
      <c r="C211" s="2">
        <v>4</v>
      </c>
      <c r="D211" s="2" t="s">
        <v>453</v>
      </c>
      <c r="E211" s="7" t="str">
        <f t="shared" si="10"/>
        <v>N</v>
      </c>
      <c r="F211" s="7" t="str">
        <f t="shared" si="9"/>
        <v>Y</v>
      </c>
      <c r="G211" s="7" t="str">
        <f t="shared" si="11"/>
        <v>N</v>
      </c>
      <c r="H211" s="21">
        <v>6.0815000000000001</v>
      </c>
      <c r="I211" s="21">
        <v>0.23135500000000001</v>
      </c>
      <c r="J211" s="21">
        <v>3.6812</v>
      </c>
      <c r="K211" s="21">
        <v>0.71816400000000002</v>
      </c>
      <c r="L211" s="21">
        <v>1.6428199999999999</v>
      </c>
      <c r="M211" s="21">
        <v>51.417000000000002</v>
      </c>
      <c r="N211" s="17" t="s">
        <v>454</v>
      </c>
    </row>
    <row r="212" spans="1:14" x14ac:dyDescent="0.35">
      <c r="A212" s="3" t="s">
        <v>986</v>
      </c>
      <c r="B212" s="13" t="s">
        <v>303</v>
      </c>
      <c r="C212" s="2"/>
      <c r="D212" s="2"/>
      <c r="E212" s="7" t="str">
        <f t="shared" si="10"/>
        <v>N</v>
      </c>
      <c r="F212" s="7" t="str">
        <f t="shared" si="9"/>
        <v>N</v>
      </c>
      <c r="G212" s="7" t="str">
        <f t="shared" si="11"/>
        <v>N</v>
      </c>
      <c r="H212" s="21"/>
      <c r="I212" s="21"/>
      <c r="J212" s="21"/>
      <c r="K212" s="21"/>
      <c r="L212" s="21"/>
      <c r="M212" s="21"/>
      <c r="N212" s="17" t="s">
        <v>703</v>
      </c>
    </row>
    <row r="213" spans="1:14" x14ac:dyDescent="0.35">
      <c r="A213" s="3" t="s">
        <v>882</v>
      </c>
      <c r="B213" s="13" t="s">
        <v>427</v>
      </c>
      <c r="C213" s="2">
        <v>2</v>
      </c>
      <c r="D213" s="2"/>
      <c r="E213" s="7" t="str">
        <f t="shared" si="10"/>
        <v>N</v>
      </c>
      <c r="F213" s="7" t="str">
        <f t="shared" si="9"/>
        <v>N</v>
      </c>
      <c r="G213" s="7" t="str">
        <f t="shared" si="11"/>
        <v>N</v>
      </c>
      <c r="H213" s="21">
        <v>8.1927699999999994</v>
      </c>
      <c r="I213" s="21">
        <v>0.31988299999999997</v>
      </c>
      <c r="J213" s="21">
        <v>4.4678100000000001</v>
      </c>
      <c r="K213" s="21">
        <v>0.98141800000000001</v>
      </c>
      <c r="L213" s="21">
        <v>2.6072600000000001</v>
      </c>
      <c r="M213" s="21">
        <v>66.217699999999994</v>
      </c>
      <c r="N213" s="17" t="s">
        <v>452</v>
      </c>
    </row>
    <row r="214" spans="1:14" x14ac:dyDescent="0.35">
      <c r="A214" s="3" t="s">
        <v>840</v>
      </c>
      <c r="B214" s="13" t="s">
        <v>634</v>
      </c>
      <c r="C214" s="2">
        <v>4</v>
      </c>
      <c r="D214" s="2" t="s">
        <v>453</v>
      </c>
      <c r="E214" s="7" t="str">
        <f t="shared" si="10"/>
        <v>N</v>
      </c>
      <c r="F214" s="7" t="str">
        <f t="shared" si="9"/>
        <v>Y</v>
      </c>
      <c r="G214" s="7" t="str">
        <f t="shared" si="11"/>
        <v>N</v>
      </c>
      <c r="H214" s="21">
        <v>5.2667799999999998</v>
      </c>
      <c r="I214" s="21">
        <v>0.199848</v>
      </c>
      <c r="J214" s="21">
        <v>3.3283900000000002</v>
      </c>
      <c r="K214" s="21">
        <v>0.59514199999999995</v>
      </c>
      <c r="L214" s="21">
        <v>0.90863499999999997</v>
      </c>
      <c r="M214" s="21">
        <v>44.506900000000002</v>
      </c>
      <c r="N214" s="17" t="s">
        <v>454</v>
      </c>
    </row>
    <row r="215" spans="1:14" x14ac:dyDescent="0.35">
      <c r="A215" s="3" t="s">
        <v>1041</v>
      </c>
      <c r="B215" s="13" t="s">
        <v>327</v>
      </c>
      <c r="C215" s="2"/>
      <c r="D215" s="2"/>
      <c r="E215" s="7" t="str">
        <f t="shared" si="10"/>
        <v>N</v>
      </c>
      <c r="F215" s="7" t="str">
        <f t="shared" si="9"/>
        <v>N</v>
      </c>
      <c r="G215" s="7" t="str">
        <f t="shared" si="11"/>
        <v>N</v>
      </c>
      <c r="H215" s="21"/>
      <c r="I215" s="21"/>
      <c r="J215" s="21"/>
      <c r="K215" s="21"/>
      <c r="L215" s="21"/>
      <c r="M215" s="21"/>
      <c r="N215" s="17" t="s">
        <v>327</v>
      </c>
    </row>
    <row r="216" spans="1:14" x14ac:dyDescent="0.35">
      <c r="A216" s="3" t="s">
        <v>839</v>
      </c>
      <c r="B216" s="13" t="s">
        <v>635</v>
      </c>
      <c r="C216" s="2">
        <v>4</v>
      </c>
      <c r="D216" s="2" t="s">
        <v>453</v>
      </c>
      <c r="E216" s="7" t="str">
        <f t="shared" si="10"/>
        <v>N</v>
      </c>
      <c r="F216" s="7" t="str">
        <f t="shared" si="9"/>
        <v>Y</v>
      </c>
      <c r="G216" s="7" t="str">
        <f t="shared" si="11"/>
        <v>N</v>
      </c>
      <c r="H216" s="21">
        <v>5.9137599999999999</v>
      </c>
      <c r="I216" s="21">
        <v>0.229828</v>
      </c>
      <c r="J216" s="21">
        <v>3.67611</v>
      </c>
      <c r="K216" s="21">
        <v>0.687415</v>
      </c>
      <c r="L216" s="21">
        <v>1.6221399999999999</v>
      </c>
      <c r="M216" s="21">
        <v>50.269399999999997</v>
      </c>
      <c r="N216" s="17" t="s">
        <v>454</v>
      </c>
    </row>
    <row r="217" spans="1:14" x14ac:dyDescent="0.35">
      <c r="A217" s="3" t="s">
        <v>946</v>
      </c>
      <c r="B217" s="13" t="s">
        <v>636</v>
      </c>
      <c r="C217" s="2">
        <v>8</v>
      </c>
      <c r="D217" s="2" t="s">
        <v>453</v>
      </c>
      <c r="E217" s="7" t="str">
        <f t="shared" si="10"/>
        <v>Y</v>
      </c>
      <c r="F217" s="7" t="str">
        <f t="shared" si="9"/>
        <v>N</v>
      </c>
      <c r="G217" s="7" t="str">
        <f t="shared" si="11"/>
        <v>N</v>
      </c>
      <c r="H217" s="21">
        <v>8.02651</v>
      </c>
      <c r="I217" s="21">
        <v>0.32455400000000001</v>
      </c>
      <c r="J217" s="21">
        <v>5.0422900000000004</v>
      </c>
      <c r="K217" s="21">
        <v>0.71750700000000001</v>
      </c>
      <c r="L217" s="21">
        <v>2.3525</v>
      </c>
      <c r="M217" s="21">
        <v>60.148800000000001</v>
      </c>
      <c r="N217" s="17" t="s">
        <v>454</v>
      </c>
    </row>
    <row r="218" spans="1:14" x14ac:dyDescent="0.35">
      <c r="A218" s="3" t="s">
        <v>939</v>
      </c>
      <c r="B218" s="13" t="s">
        <v>637</v>
      </c>
      <c r="C218" s="2">
        <v>8</v>
      </c>
      <c r="D218" s="2" t="s">
        <v>453</v>
      </c>
      <c r="E218" s="7" t="str">
        <f t="shared" si="10"/>
        <v>Y</v>
      </c>
      <c r="F218" s="7" t="str">
        <f t="shared" si="9"/>
        <v>N</v>
      </c>
      <c r="G218" s="7" t="str">
        <f t="shared" si="11"/>
        <v>N</v>
      </c>
      <c r="H218" s="21">
        <v>9.3581500000000002</v>
      </c>
      <c r="I218" s="21">
        <v>0.387882</v>
      </c>
      <c r="J218" s="21">
        <v>5.85785</v>
      </c>
      <c r="K218" s="21">
        <v>0.89215100000000003</v>
      </c>
      <c r="L218" s="21">
        <v>4.4413600000000004</v>
      </c>
      <c r="M218" s="21">
        <v>72.291700000000006</v>
      </c>
      <c r="N218" s="17" t="s">
        <v>454</v>
      </c>
    </row>
    <row r="219" spans="1:14" x14ac:dyDescent="0.35">
      <c r="A219" s="3" t="s">
        <v>940</v>
      </c>
      <c r="B219" s="13" t="s">
        <v>638</v>
      </c>
      <c r="C219" s="2">
        <v>8</v>
      </c>
      <c r="D219" s="2" t="s">
        <v>453</v>
      </c>
      <c r="E219" s="7" t="str">
        <f t="shared" si="10"/>
        <v>Y</v>
      </c>
      <c r="F219" s="7" t="str">
        <f t="shared" si="9"/>
        <v>N</v>
      </c>
      <c r="G219" s="7" t="str">
        <f t="shared" si="11"/>
        <v>N</v>
      </c>
      <c r="H219" s="21">
        <v>8.5436899999999998</v>
      </c>
      <c r="I219" s="21">
        <v>0.33985199999999999</v>
      </c>
      <c r="J219" s="21">
        <v>5.08371</v>
      </c>
      <c r="K219" s="21">
        <v>0.92617499999999997</v>
      </c>
      <c r="L219" s="21">
        <v>3.8993500000000001</v>
      </c>
      <c r="M219" s="21">
        <v>68.617800000000003</v>
      </c>
      <c r="N219" s="17" t="s">
        <v>454</v>
      </c>
    </row>
    <row r="220" spans="1:14" x14ac:dyDescent="0.35">
      <c r="A220" s="3" t="s">
        <v>935</v>
      </c>
      <c r="B220" s="13" t="s">
        <v>639</v>
      </c>
      <c r="C220" s="2">
        <v>8</v>
      </c>
      <c r="D220" s="2" t="s">
        <v>453</v>
      </c>
      <c r="E220" s="7" t="str">
        <f t="shared" si="10"/>
        <v>Y</v>
      </c>
      <c r="F220" s="7" t="str">
        <f t="shared" si="9"/>
        <v>N</v>
      </c>
      <c r="G220" s="7" t="str">
        <f t="shared" si="11"/>
        <v>N</v>
      </c>
      <c r="H220" s="21">
        <v>7.88896</v>
      </c>
      <c r="I220" s="21">
        <v>0.29939900000000003</v>
      </c>
      <c r="J220" s="21">
        <v>4.5861400000000003</v>
      </c>
      <c r="K220" s="21">
        <v>0.90732900000000005</v>
      </c>
      <c r="L220" s="21">
        <v>3.7770000000000001</v>
      </c>
      <c r="M220" s="21">
        <v>64.506900000000002</v>
      </c>
      <c r="N220" s="17" t="s">
        <v>454</v>
      </c>
    </row>
    <row r="221" spans="1:14" x14ac:dyDescent="0.35">
      <c r="A221" s="3" t="s">
        <v>936</v>
      </c>
      <c r="B221" s="13" t="s">
        <v>640</v>
      </c>
      <c r="C221" s="2">
        <v>8</v>
      </c>
      <c r="D221" s="2" t="s">
        <v>453</v>
      </c>
      <c r="E221" s="7" t="str">
        <f t="shared" si="10"/>
        <v>Y</v>
      </c>
      <c r="F221" s="7" t="str">
        <f t="shared" si="9"/>
        <v>N</v>
      </c>
      <c r="G221" s="7" t="str">
        <f t="shared" si="11"/>
        <v>N</v>
      </c>
      <c r="H221" s="21">
        <v>9.2559299999999993</v>
      </c>
      <c r="I221" s="21">
        <v>0.34696300000000002</v>
      </c>
      <c r="J221" s="21">
        <v>5.4147800000000004</v>
      </c>
      <c r="K221" s="21">
        <v>0.99807699999999999</v>
      </c>
      <c r="L221" s="21">
        <v>4.79488</v>
      </c>
      <c r="M221" s="21">
        <v>73.514399999999995</v>
      </c>
      <c r="N221" s="17" t="s">
        <v>454</v>
      </c>
    </row>
    <row r="222" spans="1:14" x14ac:dyDescent="0.35">
      <c r="A222" s="3" t="s">
        <v>1000</v>
      </c>
      <c r="B222" s="13" t="s">
        <v>495</v>
      </c>
      <c r="C222" s="2"/>
      <c r="D222" s="2"/>
      <c r="E222" s="7" t="str">
        <f t="shared" si="10"/>
        <v>N</v>
      </c>
      <c r="F222" s="7" t="str">
        <f t="shared" si="9"/>
        <v>N</v>
      </c>
      <c r="G222" s="7" t="str">
        <f t="shared" si="11"/>
        <v>N</v>
      </c>
      <c r="H222" s="21"/>
      <c r="I222" s="21"/>
      <c r="J222" s="21"/>
      <c r="K222" s="21"/>
      <c r="L222" s="21"/>
      <c r="M222" s="21"/>
      <c r="N222" s="17" t="s">
        <v>452</v>
      </c>
    </row>
    <row r="223" spans="1:14" x14ac:dyDescent="0.35">
      <c r="A223" s="3" t="s">
        <v>1042</v>
      </c>
      <c r="B223" s="13" t="s">
        <v>327</v>
      </c>
      <c r="C223" s="2"/>
      <c r="D223" s="2"/>
      <c r="E223" s="7" t="str">
        <f t="shared" si="10"/>
        <v>N</v>
      </c>
      <c r="F223" s="7" t="str">
        <f t="shared" si="9"/>
        <v>N</v>
      </c>
      <c r="G223" s="7" t="str">
        <f t="shared" si="11"/>
        <v>N</v>
      </c>
      <c r="H223" s="21"/>
      <c r="I223" s="21"/>
      <c r="J223" s="21"/>
      <c r="K223" s="21"/>
      <c r="L223" s="21"/>
      <c r="M223" s="21"/>
      <c r="N223" s="17" t="s">
        <v>327</v>
      </c>
    </row>
    <row r="224" spans="1:14" x14ac:dyDescent="0.35">
      <c r="A224" s="3" t="s">
        <v>943</v>
      </c>
      <c r="B224" s="13" t="s">
        <v>641</v>
      </c>
      <c r="C224" s="2">
        <v>8</v>
      </c>
      <c r="D224" s="2" t="s">
        <v>453</v>
      </c>
      <c r="E224" s="7" t="str">
        <f t="shared" si="10"/>
        <v>Y</v>
      </c>
      <c r="F224" s="7" t="str">
        <f t="shared" si="9"/>
        <v>N</v>
      </c>
      <c r="G224" s="7" t="str">
        <f t="shared" si="11"/>
        <v>N</v>
      </c>
      <c r="H224" s="21">
        <v>5.4273600000000002</v>
      </c>
      <c r="I224" s="21">
        <v>0.20875299999999999</v>
      </c>
      <c r="J224" s="21">
        <v>3.43547</v>
      </c>
      <c r="K224" s="21">
        <v>0.60306300000000002</v>
      </c>
      <c r="L224" s="21">
        <v>1.1316999999999999</v>
      </c>
      <c r="M224" s="21">
        <v>45.517099999999999</v>
      </c>
      <c r="N224" s="17" t="s">
        <v>454</v>
      </c>
    </row>
    <row r="225" spans="1:14" x14ac:dyDescent="0.35">
      <c r="A225" s="3" t="s">
        <v>1043</v>
      </c>
      <c r="B225" s="13" t="s">
        <v>327</v>
      </c>
      <c r="C225" s="2"/>
      <c r="D225" s="2"/>
      <c r="E225" s="7" t="str">
        <f t="shared" si="10"/>
        <v>N</v>
      </c>
      <c r="F225" s="7" t="str">
        <f t="shared" si="9"/>
        <v>N</v>
      </c>
      <c r="G225" s="7" t="str">
        <f t="shared" si="11"/>
        <v>N</v>
      </c>
      <c r="H225" s="21"/>
      <c r="I225" s="21"/>
      <c r="J225" s="21"/>
      <c r="K225" s="21"/>
      <c r="L225" s="21"/>
      <c r="M225" s="21"/>
      <c r="N225" s="17" t="s">
        <v>327</v>
      </c>
    </row>
    <row r="226" spans="1:14" x14ac:dyDescent="0.35">
      <c r="A226" s="3" t="s">
        <v>799</v>
      </c>
      <c r="B226" s="13" t="s">
        <v>262</v>
      </c>
      <c r="C226" s="2"/>
      <c r="D226" s="2"/>
      <c r="E226" s="7" t="str">
        <f t="shared" si="10"/>
        <v>N</v>
      </c>
      <c r="F226" s="7" t="str">
        <f t="shared" si="9"/>
        <v>N</v>
      </c>
      <c r="G226" s="7" t="str">
        <f t="shared" si="11"/>
        <v>N</v>
      </c>
      <c r="H226" s="21"/>
      <c r="I226" s="21"/>
      <c r="J226" s="21"/>
      <c r="K226" s="21"/>
      <c r="L226" s="21"/>
      <c r="M226" s="21"/>
      <c r="N226" s="17" t="s">
        <v>486</v>
      </c>
    </row>
    <row r="227" spans="1:14" x14ac:dyDescent="0.35">
      <c r="A227" s="3" t="s">
        <v>1044</v>
      </c>
      <c r="B227" s="13" t="s">
        <v>327</v>
      </c>
      <c r="C227" s="2"/>
      <c r="D227" s="2"/>
      <c r="E227" s="7" t="str">
        <f t="shared" si="10"/>
        <v>N</v>
      </c>
      <c r="F227" s="7" t="str">
        <f t="shared" si="9"/>
        <v>N</v>
      </c>
      <c r="G227" s="7" t="str">
        <f t="shared" si="11"/>
        <v>N</v>
      </c>
      <c r="H227" s="21"/>
      <c r="I227" s="21"/>
      <c r="J227" s="21"/>
      <c r="K227" s="21"/>
      <c r="L227" s="21"/>
      <c r="M227" s="21"/>
      <c r="N227" s="17" t="s">
        <v>327</v>
      </c>
    </row>
    <row r="228" spans="1:14" x14ac:dyDescent="0.35">
      <c r="A228" s="3" t="s">
        <v>800</v>
      </c>
      <c r="B228" s="13" t="s">
        <v>262</v>
      </c>
      <c r="C228" s="2"/>
      <c r="D228" s="2"/>
      <c r="E228" s="7" t="str">
        <f t="shared" si="10"/>
        <v>N</v>
      </c>
      <c r="F228" s="7" t="str">
        <f t="shared" si="9"/>
        <v>N</v>
      </c>
      <c r="G228" s="7" t="str">
        <f t="shared" si="11"/>
        <v>N</v>
      </c>
      <c r="H228" s="21"/>
      <c r="I228" s="21"/>
      <c r="J228" s="21"/>
      <c r="K228" s="21"/>
      <c r="L228" s="21"/>
      <c r="M228" s="21"/>
      <c r="N228" s="17" t="s">
        <v>486</v>
      </c>
    </row>
    <row r="229" spans="1:14" x14ac:dyDescent="0.35">
      <c r="A229" s="3" t="s">
        <v>1103</v>
      </c>
      <c r="B229" s="13" t="s">
        <v>421</v>
      </c>
      <c r="C229" s="2"/>
      <c r="D229" s="2"/>
      <c r="E229" s="7" t="str">
        <f t="shared" si="10"/>
        <v>N</v>
      </c>
      <c r="F229" s="7" t="str">
        <f t="shared" si="9"/>
        <v>N</v>
      </c>
      <c r="G229" s="7" t="str">
        <f t="shared" si="11"/>
        <v>N</v>
      </c>
      <c r="H229" s="21"/>
      <c r="I229" s="21"/>
      <c r="J229" s="21"/>
      <c r="K229" s="21"/>
      <c r="L229" s="21"/>
      <c r="M229" s="21"/>
      <c r="N229" s="17" t="s">
        <v>327</v>
      </c>
    </row>
    <row r="230" spans="1:14" x14ac:dyDescent="0.35">
      <c r="A230" s="3" t="s">
        <v>844</v>
      </c>
      <c r="B230" s="13" t="s">
        <v>642</v>
      </c>
      <c r="C230" s="2">
        <v>4</v>
      </c>
      <c r="D230" s="2" t="s">
        <v>453</v>
      </c>
      <c r="E230" s="7" t="str">
        <f t="shared" si="10"/>
        <v>N</v>
      </c>
      <c r="F230" s="7" t="str">
        <f t="shared" si="9"/>
        <v>Y</v>
      </c>
      <c r="G230" s="7" t="str">
        <f t="shared" si="11"/>
        <v>N</v>
      </c>
      <c r="H230" s="21">
        <v>6.7976099999999997</v>
      </c>
      <c r="I230" s="21">
        <v>0.26252399999999998</v>
      </c>
      <c r="J230" s="21">
        <v>4.0107499999999998</v>
      </c>
      <c r="K230" s="21">
        <v>0.79649000000000003</v>
      </c>
      <c r="L230" s="21">
        <v>2.3646799999999999</v>
      </c>
      <c r="M230" s="21">
        <v>56.520099999999999</v>
      </c>
      <c r="N230" s="17" t="s">
        <v>454</v>
      </c>
    </row>
    <row r="231" spans="1:14" x14ac:dyDescent="0.35">
      <c r="A231" s="3" t="s">
        <v>843</v>
      </c>
      <c r="B231" s="13" t="s">
        <v>643</v>
      </c>
      <c r="C231" s="2">
        <v>4</v>
      </c>
      <c r="D231" s="2" t="s">
        <v>453</v>
      </c>
      <c r="E231" s="7" t="str">
        <f t="shared" si="10"/>
        <v>N</v>
      </c>
      <c r="F231" s="7" t="str">
        <f t="shared" si="9"/>
        <v>Y</v>
      </c>
      <c r="G231" s="7" t="str">
        <f t="shared" si="11"/>
        <v>N</v>
      </c>
      <c r="H231" s="21">
        <v>5.4633500000000002</v>
      </c>
      <c r="I231" s="21">
        <v>0.20394599999999999</v>
      </c>
      <c r="J231" s="21">
        <v>3.2141600000000001</v>
      </c>
      <c r="K231" s="21">
        <v>0.70404299999999997</v>
      </c>
      <c r="L231" s="21">
        <v>1.3838900000000001</v>
      </c>
      <c r="M231" s="21">
        <v>47.57</v>
      </c>
      <c r="N231" s="17" t="s">
        <v>454</v>
      </c>
    </row>
    <row r="232" spans="1:14" x14ac:dyDescent="0.35">
      <c r="A232" s="3" t="s">
        <v>836</v>
      </c>
      <c r="B232" s="13" t="s">
        <v>644</v>
      </c>
      <c r="C232" s="2">
        <v>4</v>
      </c>
      <c r="D232" s="2" t="s">
        <v>453</v>
      </c>
      <c r="E232" s="7" t="str">
        <f t="shared" si="10"/>
        <v>N</v>
      </c>
      <c r="F232" s="7" t="str">
        <f t="shared" si="9"/>
        <v>Y</v>
      </c>
      <c r="G232" s="7" t="str">
        <f t="shared" si="11"/>
        <v>N</v>
      </c>
      <c r="H232" s="21">
        <v>6.6086799999999997</v>
      </c>
      <c r="I232" s="21">
        <v>0.25353399999999998</v>
      </c>
      <c r="J232" s="21">
        <v>3.8823099999999999</v>
      </c>
      <c r="K232" s="21">
        <v>0.77756700000000001</v>
      </c>
      <c r="L232" s="21">
        <v>2.2824399999999998</v>
      </c>
      <c r="M232" s="21">
        <v>54.943199999999997</v>
      </c>
      <c r="N232" s="17" t="s">
        <v>454</v>
      </c>
    </row>
    <row r="233" spans="1:14" x14ac:dyDescent="0.35">
      <c r="A233" s="3" t="s">
        <v>888</v>
      </c>
      <c r="B233" s="13" t="s">
        <v>426</v>
      </c>
      <c r="C233" s="2">
        <v>2</v>
      </c>
      <c r="D233" s="2"/>
      <c r="E233" s="7" t="str">
        <f t="shared" si="10"/>
        <v>N</v>
      </c>
      <c r="F233" s="7" t="str">
        <f t="shared" si="9"/>
        <v>N</v>
      </c>
      <c r="G233" s="7" t="str">
        <f t="shared" si="11"/>
        <v>N</v>
      </c>
      <c r="H233" s="21">
        <v>8.0832099999999993</v>
      </c>
      <c r="I233" s="21">
        <v>0.31585299999999999</v>
      </c>
      <c r="J233" s="21">
        <v>4.4533199999999997</v>
      </c>
      <c r="K233" s="21">
        <v>0.92768499999999998</v>
      </c>
      <c r="L233" s="21">
        <v>2.4525700000000001</v>
      </c>
      <c r="M233" s="21">
        <v>64.275000000000006</v>
      </c>
      <c r="N233" s="17" t="s">
        <v>452</v>
      </c>
    </row>
    <row r="234" spans="1:14" x14ac:dyDescent="0.35">
      <c r="A234" s="3" t="s">
        <v>834</v>
      </c>
      <c r="B234" s="13" t="s">
        <v>645</v>
      </c>
      <c r="C234" s="2">
        <v>4</v>
      </c>
      <c r="D234" s="2" t="s">
        <v>453</v>
      </c>
      <c r="E234" s="7" t="str">
        <f t="shared" si="10"/>
        <v>N</v>
      </c>
      <c r="F234" s="7" t="str">
        <f t="shared" si="9"/>
        <v>Y</v>
      </c>
      <c r="G234" s="7" t="str">
        <f t="shared" si="11"/>
        <v>N</v>
      </c>
      <c r="H234" s="21">
        <v>7.7976700000000001</v>
      </c>
      <c r="I234" s="21">
        <v>0.320878</v>
      </c>
      <c r="J234" s="21">
        <v>4.8124700000000002</v>
      </c>
      <c r="K234" s="21">
        <v>0.81348100000000001</v>
      </c>
      <c r="L234" s="21">
        <v>3.5872199999999999</v>
      </c>
      <c r="M234" s="21">
        <v>62.568800000000003</v>
      </c>
      <c r="N234" s="17" t="s">
        <v>454</v>
      </c>
    </row>
    <row r="235" spans="1:14" x14ac:dyDescent="0.35">
      <c r="A235" s="3" t="s">
        <v>944</v>
      </c>
      <c r="B235" s="13" t="s">
        <v>646</v>
      </c>
      <c r="C235" s="2">
        <v>8</v>
      </c>
      <c r="D235" s="2" t="s">
        <v>453</v>
      </c>
      <c r="E235" s="7" t="str">
        <f t="shared" si="10"/>
        <v>Y</v>
      </c>
      <c r="F235" s="7" t="str">
        <f t="shared" si="9"/>
        <v>N</v>
      </c>
      <c r="G235" s="7" t="str">
        <f t="shared" si="11"/>
        <v>N</v>
      </c>
      <c r="H235" s="21">
        <v>5.6514600000000002</v>
      </c>
      <c r="I235" s="21">
        <v>0.21908900000000001</v>
      </c>
      <c r="J235" s="21">
        <v>3.52115</v>
      </c>
      <c r="K235" s="21">
        <v>0.68233100000000002</v>
      </c>
      <c r="L235" s="21">
        <v>1.32779</v>
      </c>
      <c r="M235" s="21">
        <v>49.016199999999998</v>
      </c>
      <c r="N235" s="17" t="s">
        <v>454</v>
      </c>
    </row>
    <row r="236" spans="1:14" x14ac:dyDescent="0.35">
      <c r="A236" s="3" t="s">
        <v>987</v>
      </c>
      <c r="B236" s="13" t="s">
        <v>303</v>
      </c>
      <c r="C236" s="2"/>
      <c r="D236" s="2"/>
      <c r="E236" s="7" t="str">
        <f t="shared" si="10"/>
        <v>N</v>
      </c>
      <c r="F236" s="7" t="str">
        <f t="shared" si="9"/>
        <v>N</v>
      </c>
      <c r="G236" s="7" t="str">
        <f t="shared" si="11"/>
        <v>N</v>
      </c>
      <c r="H236" s="21"/>
      <c r="I236" s="21"/>
      <c r="J236" s="21"/>
      <c r="K236" s="21"/>
      <c r="L236" s="21"/>
      <c r="M236" s="21"/>
      <c r="N236" s="17" t="s">
        <v>703</v>
      </c>
    </row>
    <row r="237" spans="1:14" x14ac:dyDescent="0.35">
      <c r="A237" s="3" t="s">
        <v>945</v>
      </c>
      <c r="B237" s="13" t="s">
        <v>647</v>
      </c>
      <c r="C237" s="2">
        <v>8</v>
      </c>
      <c r="D237" s="2" t="s">
        <v>453</v>
      </c>
      <c r="E237" s="7" t="str">
        <f t="shared" si="10"/>
        <v>Y</v>
      </c>
      <c r="F237" s="7" t="str">
        <f t="shared" si="9"/>
        <v>N</v>
      </c>
      <c r="G237" s="7" t="str">
        <f t="shared" si="11"/>
        <v>N</v>
      </c>
      <c r="H237" s="21">
        <v>8.0689399999999996</v>
      </c>
      <c r="I237" s="21">
        <v>0.32841300000000001</v>
      </c>
      <c r="J237" s="21">
        <v>5.0728900000000001</v>
      </c>
      <c r="K237" s="21">
        <v>0.73549399999999998</v>
      </c>
      <c r="L237" s="21">
        <v>2.49715</v>
      </c>
      <c r="M237" s="21">
        <v>61.082599999999999</v>
      </c>
      <c r="N237" s="17" t="s">
        <v>454</v>
      </c>
    </row>
    <row r="238" spans="1:14" x14ac:dyDescent="0.35">
      <c r="A238" s="3" t="s">
        <v>942</v>
      </c>
      <c r="B238" s="13" t="s">
        <v>648</v>
      </c>
      <c r="C238" s="2">
        <v>8</v>
      </c>
      <c r="D238" s="2" t="s">
        <v>453</v>
      </c>
      <c r="E238" s="7" t="str">
        <f t="shared" si="10"/>
        <v>Y</v>
      </c>
      <c r="F238" s="7" t="str">
        <f t="shared" si="9"/>
        <v>N</v>
      </c>
      <c r="G238" s="7" t="str">
        <f t="shared" si="11"/>
        <v>N</v>
      </c>
      <c r="H238" s="21">
        <v>4.7038799999999998</v>
      </c>
      <c r="I238" s="21">
        <v>0.17541899999999999</v>
      </c>
      <c r="J238" s="21">
        <v>2.87344</v>
      </c>
      <c r="K238" s="21">
        <v>0.62807800000000003</v>
      </c>
      <c r="L238" s="21">
        <v>0.66986900000000005</v>
      </c>
      <c r="M238" s="21">
        <v>42.482300000000002</v>
      </c>
      <c r="N238" s="17" t="s">
        <v>454</v>
      </c>
    </row>
    <row r="239" spans="1:14" x14ac:dyDescent="0.35">
      <c r="A239" s="3" t="s">
        <v>1045</v>
      </c>
      <c r="B239" s="13" t="s">
        <v>327</v>
      </c>
      <c r="C239" s="2"/>
      <c r="D239" s="2"/>
      <c r="E239" s="7" t="str">
        <f t="shared" si="10"/>
        <v>N</v>
      </c>
      <c r="F239" s="7" t="str">
        <f t="shared" si="9"/>
        <v>N</v>
      </c>
      <c r="G239" s="7" t="str">
        <f t="shared" si="11"/>
        <v>N</v>
      </c>
      <c r="H239" s="21"/>
      <c r="I239" s="21"/>
      <c r="J239" s="21"/>
      <c r="K239" s="21"/>
      <c r="L239" s="21"/>
      <c r="M239" s="21"/>
      <c r="N239" s="17" t="s">
        <v>327</v>
      </c>
    </row>
    <row r="240" spans="1:14" x14ac:dyDescent="0.35">
      <c r="A240" s="3" t="s">
        <v>934</v>
      </c>
      <c r="B240" s="13" t="s">
        <v>649</v>
      </c>
      <c r="C240" s="2">
        <v>8</v>
      </c>
      <c r="D240" s="2" t="s">
        <v>453</v>
      </c>
      <c r="E240" s="7" t="str">
        <f t="shared" si="10"/>
        <v>Y</v>
      </c>
      <c r="F240" s="7" t="str">
        <f t="shared" si="9"/>
        <v>N</v>
      </c>
      <c r="G240" s="7" t="str">
        <f t="shared" si="11"/>
        <v>N</v>
      </c>
      <c r="H240" s="21">
        <v>9.2576699999999992</v>
      </c>
      <c r="I240" s="21">
        <v>0.35573300000000002</v>
      </c>
      <c r="J240" s="21">
        <v>5.1876699999999998</v>
      </c>
      <c r="K240" s="21">
        <v>0.95680200000000004</v>
      </c>
      <c r="L240" s="21">
        <v>5.0699500000000004</v>
      </c>
      <c r="M240" s="21">
        <v>70.452699999999993</v>
      </c>
      <c r="N240" s="17" t="s">
        <v>454</v>
      </c>
    </row>
    <row r="241" spans="1:14" x14ac:dyDescent="0.35">
      <c r="A241" s="3" t="s">
        <v>933</v>
      </c>
      <c r="B241" s="13" t="s">
        <v>650</v>
      </c>
      <c r="C241" s="2">
        <v>8</v>
      </c>
      <c r="D241" s="2" t="s">
        <v>453</v>
      </c>
      <c r="E241" s="7" t="str">
        <f t="shared" si="10"/>
        <v>Y</v>
      </c>
      <c r="F241" s="7" t="str">
        <f t="shared" si="9"/>
        <v>N</v>
      </c>
      <c r="G241" s="7" t="str">
        <f t="shared" si="11"/>
        <v>N</v>
      </c>
      <c r="H241" s="21">
        <v>10.4696</v>
      </c>
      <c r="I241" s="21">
        <v>0.41767500000000002</v>
      </c>
      <c r="J241" s="21">
        <v>6.20967</v>
      </c>
      <c r="K241" s="21">
        <v>1.0609500000000001</v>
      </c>
      <c r="L241" s="21">
        <v>5.9049699999999996</v>
      </c>
      <c r="M241" s="21">
        <v>81.167299999999997</v>
      </c>
      <c r="N241" s="17" t="s">
        <v>454</v>
      </c>
    </row>
    <row r="242" spans="1:14" x14ac:dyDescent="0.35">
      <c r="A242" s="3" t="s">
        <v>1046</v>
      </c>
      <c r="B242" s="13" t="s">
        <v>327</v>
      </c>
      <c r="C242" s="2"/>
      <c r="D242" s="2"/>
      <c r="E242" s="7" t="str">
        <f t="shared" si="10"/>
        <v>N</v>
      </c>
      <c r="F242" s="7" t="str">
        <f t="shared" si="9"/>
        <v>N</v>
      </c>
      <c r="G242" s="7" t="str">
        <f t="shared" si="11"/>
        <v>N</v>
      </c>
      <c r="H242" s="21"/>
      <c r="I242" s="21"/>
      <c r="J242" s="21"/>
      <c r="K242" s="21"/>
      <c r="L242" s="21"/>
      <c r="M242" s="21"/>
      <c r="N242" s="17" t="s">
        <v>327</v>
      </c>
    </row>
    <row r="243" spans="1:14" x14ac:dyDescent="0.35">
      <c r="A243" s="3" t="s">
        <v>798</v>
      </c>
      <c r="B243" s="13" t="s">
        <v>262</v>
      </c>
      <c r="C243" s="2"/>
      <c r="D243" s="2"/>
      <c r="E243" s="7" t="str">
        <f t="shared" si="10"/>
        <v>N</v>
      </c>
      <c r="F243" s="7" t="str">
        <f t="shared" si="9"/>
        <v>N</v>
      </c>
      <c r="G243" s="7" t="str">
        <f t="shared" si="11"/>
        <v>N</v>
      </c>
      <c r="H243" s="21"/>
      <c r="I243" s="21"/>
      <c r="J243" s="21"/>
      <c r="K243" s="21"/>
      <c r="L243" s="21"/>
      <c r="M243" s="21"/>
      <c r="N243" s="17" t="s">
        <v>486</v>
      </c>
    </row>
    <row r="244" spans="1:14" x14ac:dyDescent="0.35">
      <c r="A244" s="3" t="s">
        <v>937</v>
      </c>
      <c r="B244" s="13" t="s">
        <v>651</v>
      </c>
      <c r="C244" s="2">
        <v>8</v>
      </c>
      <c r="D244" s="2" t="s">
        <v>453</v>
      </c>
      <c r="E244" s="7" t="str">
        <f t="shared" si="10"/>
        <v>Y</v>
      </c>
      <c r="F244" s="7" t="str">
        <f t="shared" si="9"/>
        <v>N</v>
      </c>
      <c r="G244" s="7" t="str">
        <f t="shared" si="11"/>
        <v>N</v>
      </c>
      <c r="H244" s="21">
        <v>5.6888899999999998</v>
      </c>
      <c r="I244" s="21">
        <v>0.218667</v>
      </c>
      <c r="J244" s="21">
        <v>3.4495499999999999</v>
      </c>
      <c r="K244" s="21">
        <v>0.67462500000000003</v>
      </c>
      <c r="L244" s="21">
        <v>1.53464</v>
      </c>
      <c r="M244" s="21">
        <v>48.240600000000001</v>
      </c>
      <c r="N244" s="17" t="s">
        <v>454</v>
      </c>
    </row>
    <row r="245" spans="1:14" x14ac:dyDescent="0.35">
      <c r="A245" s="3" t="s">
        <v>802</v>
      </c>
      <c r="B245" s="13" t="s">
        <v>262</v>
      </c>
      <c r="C245" s="2"/>
      <c r="D245" s="2"/>
      <c r="E245" s="7" t="str">
        <f t="shared" si="10"/>
        <v>N</v>
      </c>
      <c r="F245" s="7" t="str">
        <f t="shared" si="9"/>
        <v>N</v>
      </c>
      <c r="G245" s="7" t="str">
        <f t="shared" si="11"/>
        <v>N</v>
      </c>
      <c r="H245" s="21"/>
      <c r="I245" s="21"/>
      <c r="J245" s="21"/>
      <c r="K245" s="21"/>
      <c r="L245" s="21"/>
      <c r="M245" s="21"/>
      <c r="N245" s="17" t="s">
        <v>486</v>
      </c>
    </row>
    <row r="246" spans="1:14" x14ac:dyDescent="0.35">
      <c r="A246" s="3" t="s">
        <v>1047</v>
      </c>
      <c r="B246" s="13" t="s">
        <v>327</v>
      </c>
      <c r="C246" s="2"/>
      <c r="D246" s="2"/>
      <c r="E246" s="7" t="str">
        <f t="shared" si="10"/>
        <v>N</v>
      </c>
      <c r="F246" s="7" t="str">
        <f t="shared" si="9"/>
        <v>N</v>
      </c>
      <c r="G246" s="7" t="str">
        <f t="shared" si="11"/>
        <v>N</v>
      </c>
      <c r="H246" s="21"/>
      <c r="I246" s="21"/>
      <c r="J246" s="21"/>
      <c r="K246" s="21"/>
      <c r="L246" s="21"/>
      <c r="M246" s="21"/>
      <c r="N246" s="17" t="s">
        <v>327</v>
      </c>
    </row>
    <row r="247" spans="1:14" x14ac:dyDescent="0.35">
      <c r="A247" s="3" t="s">
        <v>803</v>
      </c>
      <c r="B247" s="13" t="s">
        <v>262</v>
      </c>
      <c r="C247" s="2"/>
      <c r="D247" s="2"/>
      <c r="E247" s="7" t="str">
        <f t="shared" si="10"/>
        <v>N</v>
      </c>
      <c r="F247" s="7" t="str">
        <f t="shared" si="9"/>
        <v>N</v>
      </c>
      <c r="G247" s="7" t="str">
        <f t="shared" si="11"/>
        <v>N</v>
      </c>
      <c r="H247" s="21"/>
      <c r="I247" s="21"/>
      <c r="J247" s="21"/>
      <c r="K247" s="21"/>
      <c r="L247" s="21"/>
      <c r="M247" s="21"/>
      <c r="N247" s="17" t="s">
        <v>486</v>
      </c>
    </row>
    <row r="248" spans="1:14" x14ac:dyDescent="0.35">
      <c r="A248" s="3" t="s">
        <v>1048</v>
      </c>
      <c r="B248" s="13" t="s">
        <v>327</v>
      </c>
      <c r="C248" s="2"/>
      <c r="D248" s="2"/>
      <c r="E248" s="7" t="str">
        <f t="shared" si="10"/>
        <v>N</v>
      </c>
      <c r="F248" s="7" t="str">
        <f t="shared" si="9"/>
        <v>N</v>
      </c>
      <c r="G248" s="7" t="str">
        <f t="shared" si="11"/>
        <v>N</v>
      </c>
      <c r="H248" s="21"/>
      <c r="I248" s="21"/>
      <c r="J248" s="21"/>
      <c r="K248" s="21"/>
      <c r="L248" s="21"/>
      <c r="M248" s="21"/>
      <c r="N248" s="17" t="s">
        <v>327</v>
      </c>
    </row>
    <row r="249" spans="1:14" x14ac:dyDescent="0.35">
      <c r="A249" s="3" t="s">
        <v>988</v>
      </c>
      <c r="B249" s="13" t="s">
        <v>303</v>
      </c>
      <c r="C249" s="2"/>
      <c r="D249" s="2"/>
      <c r="E249" s="7" t="str">
        <f t="shared" si="10"/>
        <v>N</v>
      </c>
      <c r="F249" s="7" t="str">
        <f t="shared" si="9"/>
        <v>N</v>
      </c>
      <c r="G249" s="7" t="str">
        <f t="shared" si="11"/>
        <v>N</v>
      </c>
      <c r="H249" s="21"/>
      <c r="I249" s="21"/>
      <c r="J249" s="21"/>
      <c r="K249" s="21"/>
      <c r="L249" s="21"/>
      <c r="M249" s="21"/>
      <c r="N249" s="17" t="s">
        <v>703</v>
      </c>
    </row>
    <row r="250" spans="1:14" x14ac:dyDescent="0.35">
      <c r="A250" s="3" t="s">
        <v>838</v>
      </c>
      <c r="B250" s="13" t="s">
        <v>652</v>
      </c>
      <c r="C250" s="2">
        <v>4</v>
      </c>
      <c r="D250" s="2" t="s">
        <v>453</v>
      </c>
      <c r="E250" s="7" t="str">
        <f t="shared" si="10"/>
        <v>N</v>
      </c>
      <c r="F250" s="7" t="str">
        <f t="shared" si="9"/>
        <v>Y</v>
      </c>
      <c r="G250" s="7" t="str">
        <f t="shared" si="11"/>
        <v>N</v>
      </c>
      <c r="H250" s="21">
        <v>6.8360900000000004</v>
      </c>
      <c r="I250" s="21">
        <v>0.25650699999999999</v>
      </c>
      <c r="J250" s="21">
        <v>4.1330600000000004</v>
      </c>
      <c r="K250" s="21">
        <v>0.77635200000000004</v>
      </c>
      <c r="L250" s="21">
        <v>2.3333499999999998</v>
      </c>
      <c r="M250" s="21">
        <v>56.645499999999998</v>
      </c>
      <c r="N250" s="17" t="s">
        <v>454</v>
      </c>
    </row>
    <row r="251" spans="1:14" x14ac:dyDescent="0.35">
      <c r="A251" s="3" t="s">
        <v>835</v>
      </c>
      <c r="B251" s="13" t="s">
        <v>653</v>
      </c>
      <c r="C251" s="2">
        <v>4</v>
      </c>
      <c r="D251" s="2" t="s">
        <v>453</v>
      </c>
      <c r="E251" s="7" t="str">
        <f t="shared" si="10"/>
        <v>N</v>
      </c>
      <c r="F251" s="7" t="str">
        <f t="shared" si="9"/>
        <v>Y</v>
      </c>
      <c r="G251" s="7" t="str">
        <f t="shared" si="11"/>
        <v>N</v>
      </c>
      <c r="H251" s="21">
        <v>7.5575700000000001</v>
      </c>
      <c r="I251" s="21">
        <v>0.28733700000000001</v>
      </c>
      <c r="J251" s="21">
        <v>4.1140499999999998</v>
      </c>
      <c r="K251" s="21">
        <v>0.86186600000000002</v>
      </c>
      <c r="L251" s="21">
        <v>3.66479</v>
      </c>
      <c r="M251" s="21">
        <v>59.546300000000002</v>
      </c>
      <c r="N251" s="17" t="s">
        <v>454</v>
      </c>
    </row>
    <row r="252" spans="1:14" x14ac:dyDescent="0.35">
      <c r="A252" s="3" t="s">
        <v>889</v>
      </c>
      <c r="B252" s="13" t="s">
        <v>422</v>
      </c>
      <c r="C252" s="2">
        <v>2</v>
      </c>
      <c r="D252" s="2"/>
      <c r="E252" s="7" t="str">
        <f t="shared" si="10"/>
        <v>N</v>
      </c>
      <c r="F252" s="7" t="str">
        <f t="shared" si="9"/>
        <v>N</v>
      </c>
      <c r="G252" s="7" t="str">
        <f t="shared" si="11"/>
        <v>N</v>
      </c>
      <c r="H252" s="21">
        <v>6.7565299999999997</v>
      </c>
      <c r="I252" s="21">
        <v>0.26338200000000001</v>
      </c>
      <c r="J252" s="21">
        <v>3.7935099999999999</v>
      </c>
      <c r="K252" s="21">
        <v>0.81126100000000001</v>
      </c>
      <c r="L252" s="21">
        <v>2.1723499999999998</v>
      </c>
      <c r="M252" s="21">
        <v>55.4754</v>
      </c>
      <c r="N252" s="17" t="s">
        <v>452</v>
      </c>
    </row>
    <row r="253" spans="1:14" x14ac:dyDescent="0.35">
      <c r="A253" s="3" t="s">
        <v>1049</v>
      </c>
      <c r="B253" s="13" t="s">
        <v>327</v>
      </c>
      <c r="C253" s="2"/>
      <c r="D253" s="2"/>
      <c r="E253" s="7" t="str">
        <f t="shared" si="10"/>
        <v>N</v>
      </c>
      <c r="F253" s="7" t="str">
        <f t="shared" si="9"/>
        <v>N</v>
      </c>
      <c r="G253" s="7" t="str">
        <f t="shared" si="11"/>
        <v>N</v>
      </c>
      <c r="H253" s="21"/>
      <c r="I253" s="21"/>
      <c r="J253" s="21"/>
      <c r="K253" s="21"/>
      <c r="L253" s="21"/>
      <c r="M253" s="21"/>
      <c r="N253" s="17" t="s">
        <v>327</v>
      </c>
    </row>
    <row r="254" spans="1:14" x14ac:dyDescent="0.35">
      <c r="A254" s="3" t="s">
        <v>826</v>
      </c>
      <c r="B254" s="13" t="s">
        <v>654</v>
      </c>
      <c r="C254" s="2">
        <v>4</v>
      </c>
      <c r="D254" s="2" t="s">
        <v>453</v>
      </c>
      <c r="E254" s="7" t="str">
        <f t="shared" si="10"/>
        <v>N</v>
      </c>
      <c r="F254" s="7" t="str">
        <f t="shared" si="9"/>
        <v>Y</v>
      </c>
      <c r="G254" s="7" t="str">
        <f t="shared" si="11"/>
        <v>N</v>
      </c>
      <c r="H254" s="21">
        <v>8.7069500000000009</v>
      </c>
      <c r="I254" s="21">
        <v>0.36788599999999999</v>
      </c>
      <c r="J254" s="21">
        <v>5.6012199999999996</v>
      </c>
      <c r="K254" s="21">
        <v>0.79864100000000005</v>
      </c>
      <c r="L254" s="21">
        <v>4.1234400000000004</v>
      </c>
      <c r="M254" s="21">
        <v>66.883200000000002</v>
      </c>
      <c r="N254" s="17" t="s">
        <v>454</v>
      </c>
    </row>
    <row r="255" spans="1:14" x14ac:dyDescent="0.35">
      <c r="A255" s="3" t="s">
        <v>938</v>
      </c>
      <c r="B255" s="13" t="s">
        <v>655</v>
      </c>
      <c r="C255" s="2">
        <v>8</v>
      </c>
      <c r="D255" s="2" t="s">
        <v>453</v>
      </c>
      <c r="E255" s="7" t="str">
        <f t="shared" si="10"/>
        <v>Y</v>
      </c>
      <c r="F255" s="7" t="str">
        <f t="shared" si="9"/>
        <v>N</v>
      </c>
      <c r="G255" s="7" t="str">
        <f t="shared" si="11"/>
        <v>N</v>
      </c>
      <c r="H255" s="21">
        <v>5.2929199999999996</v>
      </c>
      <c r="I255" s="21">
        <v>0.19422500000000001</v>
      </c>
      <c r="J255" s="21">
        <v>3.2332100000000001</v>
      </c>
      <c r="K255" s="21">
        <v>0.63648199999999999</v>
      </c>
      <c r="L255" s="21">
        <v>1.2221900000000001</v>
      </c>
      <c r="M255" s="21">
        <v>45.363900000000001</v>
      </c>
      <c r="N255" s="17" t="s">
        <v>454</v>
      </c>
    </row>
    <row r="256" spans="1:14" x14ac:dyDescent="0.35">
      <c r="A256" s="3" t="s">
        <v>833</v>
      </c>
      <c r="B256" s="13" t="s">
        <v>656</v>
      </c>
      <c r="C256" s="2">
        <v>4</v>
      </c>
      <c r="D256" s="2" t="s">
        <v>453</v>
      </c>
      <c r="E256" s="7" t="str">
        <f t="shared" si="10"/>
        <v>N</v>
      </c>
      <c r="F256" s="7" t="str">
        <f t="shared" si="9"/>
        <v>Y</v>
      </c>
      <c r="G256" s="7" t="str">
        <f t="shared" si="11"/>
        <v>N</v>
      </c>
      <c r="H256" s="21">
        <v>6.6247499999999997</v>
      </c>
      <c r="I256" s="21">
        <v>0.27010499999999998</v>
      </c>
      <c r="J256" s="21">
        <v>4.1977799999999998</v>
      </c>
      <c r="K256" s="21">
        <v>0.68760200000000005</v>
      </c>
      <c r="L256" s="21">
        <v>2.6183000000000001</v>
      </c>
      <c r="M256" s="21">
        <v>53.725299999999997</v>
      </c>
      <c r="N256" s="17" t="s">
        <v>454</v>
      </c>
    </row>
    <row r="257" spans="1:14" x14ac:dyDescent="0.35">
      <c r="A257" s="3" t="s">
        <v>1001</v>
      </c>
      <c r="B257" s="13" t="s">
        <v>495</v>
      </c>
      <c r="C257" s="2"/>
      <c r="D257" s="2"/>
      <c r="E257" s="7" t="str">
        <f t="shared" si="10"/>
        <v>N</v>
      </c>
      <c r="F257" s="7" t="str">
        <f t="shared" si="9"/>
        <v>N</v>
      </c>
      <c r="G257" s="7" t="str">
        <f t="shared" si="11"/>
        <v>N</v>
      </c>
      <c r="H257" s="21"/>
      <c r="I257" s="21"/>
      <c r="J257" s="21"/>
      <c r="K257" s="21"/>
      <c r="L257" s="21"/>
      <c r="M257" s="21"/>
      <c r="N257" s="17" t="s">
        <v>452</v>
      </c>
    </row>
    <row r="258" spans="1:14" x14ac:dyDescent="0.35">
      <c r="A258" s="3" t="s">
        <v>941</v>
      </c>
      <c r="B258" s="13" t="s">
        <v>657</v>
      </c>
      <c r="C258" s="2">
        <v>8</v>
      </c>
      <c r="D258" s="2" t="s">
        <v>453</v>
      </c>
      <c r="E258" s="7" t="str">
        <f t="shared" si="10"/>
        <v>Y</v>
      </c>
      <c r="F258" s="7" t="str">
        <f t="shared" si="9"/>
        <v>N</v>
      </c>
      <c r="G258" s="7" t="str">
        <f t="shared" si="11"/>
        <v>N</v>
      </c>
      <c r="H258" s="21">
        <v>4.9438599999999999</v>
      </c>
      <c r="I258" s="21">
        <v>0.18853</v>
      </c>
      <c r="J258" s="21">
        <v>3.1650900000000002</v>
      </c>
      <c r="K258" s="21">
        <v>0.58168500000000001</v>
      </c>
      <c r="L258" s="21">
        <v>0.59207699999999996</v>
      </c>
      <c r="M258" s="21">
        <v>42.907899999999998</v>
      </c>
      <c r="N258" s="17" t="s">
        <v>454</v>
      </c>
    </row>
    <row r="259" spans="1:14" x14ac:dyDescent="0.35">
      <c r="A259" s="3" t="s">
        <v>1050</v>
      </c>
      <c r="B259" s="13" t="s">
        <v>472</v>
      </c>
      <c r="C259" s="2"/>
      <c r="D259" s="2"/>
      <c r="E259" s="7" t="str">
        <f t="shared" si="10"/>
        <v>N</v>
      </c>
      <c r="F259" s="7" t="str">
        <f t="shared" si="9"/>
        <v>N</v>
      </c>
      <c r="G259" s="7" t="str">
        <f t="shared" si="11"/>
        <v>N</v>
      </c>
      <c r="H259" s="21"/>
      <c r="I259" s="21"/>
      <c r="J259" s="21"/>
      <c r="K259" s="21"/>
      <c r="L259" s="21"/>
      <c r="M259" s="21"/>
      <c r="N259" s="17" t="s">
        <v>327</v>
      </c>
    </row>
    <row r="260" spans="1:14" x14ac:dyDescent="0.35">
      <c r="A260" s="3" t="s">
        <v>1051</v>
      </c>
      <c r="B260" s="13" t="s">
        <v>424</v>
      </c>
      <c r="C260" s="2"/>
      <c r="D260" s="2"/>
      <c r="E260" s="7" t="str">
        <f t="shared" si="10"/>
        <v>N</v>
      </c>
      <c r="F260" s="7" t="str">
        <f t="shared" ref="F260:F323" si="12">IF(
AND(
LEFT(B260,3)="MSI",E260="N"),"Y","N")</f>
        <v>N</v>
      </c>
      <c r="G260" s="7" t="str">
        <f t="shared" si="11"/>
        <v>N</v>
      </c>
      <c r="H260" s="21"/>
      <c r="I260" s="21"/>
      <c r="J260" s="21"/>
      <c r="K260" s="21"/>
      <c r="L260" s="21"/>
      <c r="M260" s="21"/>
      <c r="N260" s="17" t="s">
        <v>486</v>
      </c>
    </row>
    <row r="261" spans="1:14" x14ac:dyDescent="0.35">
      <c r="A261" s="3" t="s">
        <v>1052</v>
      </c>
      <c r="B261" s="13" t="s">
        <v>327</v>
      </c>
      <c r="C261" s="2"/>
      <c r="D261" s="2"/>
      <c r="E261" s="7" t="str">
        <f t="shared" ref="E261:E324" si="13">IF(LEFT(B261,5)="MSIOD","Y","N")</f>
        <v>N</v>
      </c>
      <c r="F261" s="7" t="str">
        <f t="shared" si="12"/>
        <v>N</v>
      </c>
      <c r="G261" s="7" t="str">
        <f t="shared" ref="G261:G324" si="14">IF(LEFT(B261,5)="DDRIO","Y","N")</f>
        <v>N</v>
      </c>
      <c r="H261" s="21"/>
      <c r="I261" s="21"/>
      <c r="J261" s="21"/>
      <c r="K261" s="21"/>
      <c r="L261" s="21"/>
      <c r="M261" s="21"/>
      <c r="N261" s="17" t="s">
        <v>327</v>
      </c>
    </row>
    <row r="262" spans="1:14" x14ac:dyDescent="0.35">
      <c r="A262" s="3" t="s">
        <v>801</v>
      </c>
      <c r="B262" s="13" t="s">
        <v>262</v>
      </c>
      <c r="C262" s="2"/>
      <c r="D262" s="2"/>
      <c r="E262" s="7" t="str">
        <f t="shared" si="13"/>
        <v>N</v>
      </c>
      <c r="F262" s="7" t="str">
        <f t="shared" si="12"/>
        <v>N</v>
      </c>
      <c r="G262" s="7" t="str">
        <f t="shared" si="14"/>
        <v>N</v>
      </c>
      <c r="H262" s="21"/>
      <c r="I262" s="21"/>
      <c r="J262" s="21"/>
      <c r="K262" s="21"/>
      <c r="L262" s="21"/>
      <c r="M262" s="21"/>
      <c r="N262" s="17" t="s">
        <v>486</v>
      </c>
    </row>
    <row r="263" spans="1:14" x14ac:dyDescent="0.35">
      <c r="A263" s="3" t="s">
        <v>1053</v>
      </c>
      <c r="B263" s="13" t="s">
        <v>327</v>
      </c>
      <c r="C263" s="2"/>
      <c r="D263" s="2"/>
      <c r="E263" s="7" t="str">
        <f t="shared" si="13"/>
        <v>N</v>
      </c>
      <c r="F263" s="7" t="str">
        <f t="shared" si="12"/>
        <v>N</v>
      </c>
      <c r="G263" s="7" t="str">
        <f t="shared" si="14"/>
        <v>N</v>
      </c>
      <c r="H263" s="21"/>
      <c r="I263" s="21"/>
      <c r="J263" s="21"/>
      <c r="K263" s="21"/>
      <c r="L263" s="21"/>
      <c r="M263" s="21"/>
      <c r="N263" s="17" t="s">
        <v>327</v>
      </c>
    </row>
    <row r="264" spans="1:14" x14ac:dyDescent="0.35">
      <c r="A264" s="3" t="s">
        <v>1054</v>
      </c>
      <c r="B264" s="13" t="s">
        <v>327</v>
      </c>
      <c r="C264" s="2"/>
      <c r="D264" s="2"/>
      <c r="E264" s="7" t="str">
        <f t="shared" si="13"/>
        <v>N</v>
      </c>
      <c r="F264" s="7" t="str">
        <f t="shared" si="12"/>
        <v>N</v>
      </c>
      <c r="G264" s="7" t="str">
        <f t="shared" si="14"/>
        <v>N</v>
      </c>
      <c r="H264" s="21"/>
      <c r="I264" s="21"/>
      <c r="J264" s="21"/>
      <c r="K264" s="21"/>
      <c r="L264" s="21"/>
      <c r="M264" s="21"/>
      <c r="N264" s="17" t="s">
        <v>327</v>
      </c>
    </row>
    <row r="265" spans="1:14" x14ac:dyDescent="0.35">
      <c r="A265" s="3" t="s">
        <v>1055</v>
      </c>
      <c r="B265" s="13" t="s">
        <v>327</v>
      </c>
      <c r="C265" s="2"/>
      <c r="D265" s="2"/>
      <c r="E265" s="7" t="str">
        <f t="shared" si="13"/>
        <v>N</v>
      </c>
      <c r="F265" s="7" t="str">
        <f t="shared" si="12"/>
        <v>N</v>
      </c>
      <c r="G265" s="7" t="str">
        <f t="shared" si="14"/>
        <v>N</v>
      </c>
      <c r="H265" s="21"/>
      <c r="I265" s="21"/>
      <c r="J265" s="21"/>
      <c r="K265" s="21"/>
      <c r="L265" s="21"/>
      <c r="M265" s="21"/>
      <c r="N265" s="17" t="s">
        <v>327</v>
      </c>
    </row>
    <row r="266" spans="1:14" x14ac:dyDescent="0.35">
      <c r="A266" s="3" t="s">
        <v>804</v>
      </c>
      <c r="B266" s="13" t="s">
        <v>262</v>
      </c>
      <c r="C266" s="2"/>
      <c r="D266" s="2"/>
      <c r="E266" s="7" t="str">
        <f t="shared" si="13"/>
        <v>N</v>
      </c>
      <c r="F266" s="7" t="str">
        <f t="shared" si="12"/>
        <v>N</v>
      </c>
      <c r="G266" s="7" t="str">
        <f t="shared" si="14"/>
        <v>N</v>
      </c>
      <c r="H266" s="21"/>
      <c r="I266" s="21"/>
      <c r="J266" s="21"/>
      <c r="K266" s="21"/>
      <c r="L266" s="21"/>
      <c r="M266" s="21"/>
      <c r="N266" s="17" t="s">
        <v>486</v>
      </c>
    </row>
    <row r="267" spans="1:14" x14ac:dyDescent="0.35">
      <c r="A267" s="3" t="s">
        <v>1056</v>
      </c>
      <c r="B267" s="13" t="s">
        <v>327</v>
      </c>
      <c r="C267" s="2"/>
      <c r="D267" s="2"/>
      <c r="E267" s="7" t="str">
        <f t="shared" si="13"/>
        <v>N</v>
      </c>
      <c r="F267" s="7" t="str">
        <f t="shared" si="12"/>
        <v>N</v>
      </c>
      <c r="G267" s="7" t="str">
        <f t="shared" si="14"/>
        <v>N</v>
      </c>
      <c r="H267" s="21"/>
      <c r="I267" s="21"/>
      <c r="J267" s="21"/>
      <c r="K267" s="21"/>
      <c r="L267" s="21"/>
      <c r="M267" s="21"/>
      <c r="N267" s="17" t="s">
        <v>327</v>
      </c>
    </row>
    <row r="268" spans="1:14" x14ac:dyDescent="0.35">
      <c r="A268" s="3" t="s">
        <v>1057</v>
      </c>
      <c r="B268" s="13" t="s">
        <v>135</v>
      </c>
      <c r="C268" s="2"/>
      <c r="D268" s="2"/>
      <c r="E268" s="7" t="str">
        <f t="shared" si="13"/>
        <v>N</v>
      </c>
      <c r="F268" s="7" t="str">
        <f t="shared" si="12"/>
        <v>N</v>
      </c>
      <c r="G268" s="7" t="str">
        <f t="shared" si="14"/>
        <v>N</v>
      </c>
      <c r="H268" s="21"/>
      <c r="I268" s="21"/>
      <c r="J268" s="21"/>
      <c r="K268" s="21"/>
      <c r="L268" s="21"/>
      <c r="M268" s="21"/>
      <c r="N268" s="17" t="s">
        <v>135</v>
      </c>
    </row>
    <row r="269" spans="1:14" x14ac:dyDescent="0.35">
      <c r="A269" s="3" t="s">
        <v>1104</v>
      </c>
      <c r="B269" s="13" t="s">
        <v>319</v>
      </c>
      <c r="C269" s="2"/>
      <c r="D269" s="2"/>
      <c r="E269" s="7" t="str">
        <f t="shared" si="13"/>
        <v>N</v>
      </c>
      <c r="F269" s="7" t="str">
        <f t="shared" si="12"/>
        <v>N</v>
      </c>
      <c r="G269" s="7" t="str">
        <f t="shared" si="14"/>
        <v>N</v>
      </c>
      <c r="H269" s="21"/>
      <c r="I269" s="21"/>
      <c r="J269" s="21"/>
      <c r="K269" s="21"/>
      <c r="L269" s="21"/>
      <c r="M269" s="21"/>
      <c r="N269" s="17" t="s">
        <v>608</v>
      </c>
    </row>
    <row r="270" spans="1:14" x14ac:dyDescent="0.35">
      <c r="A270" s="3" t="s">
        <v>837</v>
      </c>
      <c r="B270" s="13" t="s">
        <v>658</v>
      </c>
      <c r="C270" s="2">
        <v>4</v>
      </c>
      <c r="D270" s="2" t="s">
        <v>453</v>
      </c>
      <c r="E270" s="7" t="str">
        <f t="shared" si="13"/>
        <v>N</v>
      </c>
      <c r="F270" s="7" t="str">
        <f t="shared" si="12"/>
        <v>Y</v>
      </c>
      <c r="G270" s="7" t="str">
        <f t="shared" si="14"/>
        <v>N</v>
      </c>
      <c r="H270" s="21">
        <v>6.8669500000000001</v>
      </c>
      <c r="I270" s="21">
        <v>0.25716</v>
      </c>
      <c r="J270" s="21">
        <v>4.0506799999999998</v>
      </c>
      <c r="K270" s="21">
        <v>0.82518000000000002</v>
      </c>
      <c r="L270" s="21">
        <v>2.7027700000000001</v>
      </c>
      <c r="M270" s="21">
        <v>57.814700000000002</v>
      </c>
      <c r="N270" s="17" t="s">
        <v>454</v>
      </c>
    </row>
    <row r="271" spans="1:14" x14ac:dyDescent="0.35">
      <c r="A271" s="3" t="s">
        <v>989</v>
      </c>
      <c r="B271" s="13" t="s">
        <v>303</v>
      </c>
      <c r="C271" s="2"/>
      <c r="D271" s="2"/>
      <c r="E271" s="7" t="str">
        <f t="shared" si="13"/>
        <v>N</v>
      </c>
      <c r="F271" s="7" t="str">
        <f t="shared" si="12"/>
        <v>N</v>
      </c>
      <c r="G271" s="7" t="str">
        <f t="shared" si="14"/>
        <v>N</v>
      </c>
      <c r="H271" s="21"/>
      <c r="I271" s="21"/>
      <c r="J271" s="21"/>
      <c r="K271" s="21"/>
      <c r="L271" s="21"/>
      <c r="M271" s="21"/>
      <c r="N271" s="17" t="s">
        <v>703</v>
      </c>
    </row>
    <row r="272" spans="1:14" x14ac:dyDescent="0.35">
      <c r="A272" s="3" t="s">
        <v>883</v>
      </c>
      <c r="B272" s="13" t="s">
        <v>423</v>
      </c>
      <c r="C272" s="2">
        <v>2</v>
      </c>
      <c r="D272" s="2"/>
      <c r="E272" s="7" t="str">
        <f t="shared" si="13"/>
        <v>N</v>
      </c>
      <c r="F272" s="7" t="str">
        <f t="shared" si="12"/>
        <v>N</v>
      </c>
      <c r="G272" s="7" t="str">
        <f t="shared" si="14"/>
        <v>N</v>
      </c>
      <c r="H272" s="21">
        <v>7.3429399999999996</v>
      </c>
      <c r="I272" s="21">
        <v>0.28770499999999999</v>
      </c>
      <c r="J272" s="21">
        <v>4.1093500000000001</v>
      </c>
      <c r="K272" s="21">
        <v>0.87132100000000001</v>
      </c>
      <c r="L272" s="21">
        <v>2.8120599999999998</v>
      </c>
      <c r="M272" s="21">
        <v>59.837800000000001</v>
      </c>
      <c r="N272" s="17" t="s">
        <v>452</v>
      </c>
    </row>
    <row r="273" spans="1:14" x14ac:dyDescent="0.35">
      <c r="A273" s="3" t="s">
        <v>829</v>
      </c>
      <c r="B273" s="13" t="s">
        <v>659</v>
      </c>
      <c r="C273" s="2">
        <v>4</v>
      </c>
      <c r="D273" s="2" t="s">
        <v>453</v>
      </c>
      <c r="E273" s="7" t="str">
        <f t="shared" si="13"/>
        <v>N</v>
      </c>
      <c r="F273" s="7" t="str">
        <f t="shared" si="12"/>
        <v>Y</v>
      </c>
      <c r="G273" s="7" t="str">
        <f t="shared" si="14"/>
        <v>N</v>
      </c>
      <c r="H273" s="21">
        <v>6.4018600000000001</v>
      </c>
      <c r="I273" s="21">
        <v>0.245841</v>
      </c>
      <c r="J273" s="21">
        <v>3.7866200000000001</v>
      </c>
      <c r="K273" s="21">
        <v>0.72197299999999998</v>
      </c>
      <c r="L273" s="21">
        <v>2.1429999999999998</v>
      </c>
      <c r="M273" s="21">
        <v>52.286099999999998</v>
      </c>
      <c r="N273" s="17" t="s">
        <v>454</v>
      </c>
    </row>
    <row r="274" spans="1:14" x14ac:dyDescent="0.35">
      <c r="A274" s="3" t="s">
        <v>830</v>
      </c>
      <c r="B274" s="13" t="s">
        <v>660</v>
      </c>
      <c r="C274" s="2">
        <v>4</v>
      </c>
      <c r="D274" s="2" t="s">
        <v>453</v>
      </c>
      <c r="E274" s="7" t="str">
        <f t="shared" si="13"/>
        <v>N</v>
      </c>
      <c r="F274" s="7" t="str">
        <f t="shared" si="12"/>
        <v>Y</v>
      </c>
      <c r="G274" s="7" t="str">
        <f t="shared" si="14"/>
        <v>N</v>
      </c>
      <c r="H274" s="21">
        <v>4.93363</v>
      </c>
      <c r="I274" s="21">
        <v>0.188192</v>
      </c>
      <c r="J274" s="21">
        <v>3.1635</v>
      </c>
      <c r="K274" s="21">
        <v>0.54138299999999995</v>
      </c>
      <c r="L274" s="21">
        <v>0.59878900000000002</v>
      </c>
      <c r="M274" s="21">
        <v>41.384399999999999</v>
      </c>
      <c r="N274" s="17" t="s">
        <v>454</v>
      </c>
    </row>
    <row r="275" spans="1:14" x14ac:dyDescent="0.35">
      <c r="A275" s="3" t="s">
        <v>929</v>
      </c>
      <c r="B275" s="13" t="s">
        <v>661</v>
      </c>
      <c r="C275" s="2">
        <v>7</v>
      </c>
      <c r="D275" s="2" t="s">
        <v>453</v>
      </c>
      <c r="E275" s="7" t="str">
        <f t="shared" si="13"/>
        <v>Y</v>
      </c>
      <c r="F275" s="7" t="str">
        <f t="shared" si="12"/>
        <v>N</v>
      </c>
      <c r="G275" s="7" t="str">
        <f t="shared" si="14"/>
        <v>N</v>
      </c>
      <c r="H275" s="21">
        <v>5.8261700000000003</v>
      </c>
      <c r="I275" s="21">
        <v>0.21950800000000001</v>
      </c>
      <c r="J275" s="21">
        <v>3.5363099999999998</v>
      </c>
      <c r="K275" s="21">
        <v>0.65600700000000001</v>
      </c>
      <c r="L275" s="21">
        <v>1.5270999999999999</v>
      </c>
      <c r="M275" s="21">
        <v>48.164700000000003</v>
      </c>
      <c r="N275" s="17" t="s">
        <v>454</v>
      </c>
    </row>
    <row r="276" spans="1:14" x14ac:dyDescent="0.35">
      <c r="A276" s="3" t="s">
        <v>825</v>
      </c>
      <c r="B276" s="13" t="s">
        <v>662</v>
      </c>
      <c r="C276" s="2">
        <v>4</v>
      </c>
      <c r="D276" s="2" t="s">
        <v>453</v>
      </c>
      <c r="E276" s="7" t="str">
        <f t="shared" si="13"/>
        <v>N</v>
      </c>
      <c r="F276" s="7" t="str">
        <f t="shared" si="12"/>
        <v>Y</v>
      </c>
      <c r="G276" s="7" t="str">
        <f t="shared" si="14"/>
        <v>N</v>
      </c>
      <c r="H276" s="21">
        <v>6.6066599999999998</v>
      </c>
      <c r="I276" s="21">
        <v>0.26746500000000001</v>
      </c>
      <c r="J276" s="21">
        <v>4.2047800000000004</v>
      </c>
      <c r="K276" s="21">
        <v>0.653922</v>
      </c>
      <c r="L276" s="21">
        <v>2.5550899999999999</v>
      </c>
      <c r="M276" s="21">
        <v>52.436599999999999</v>
      </c>
      <c r="N276" s="17" t="s">
        <v>454</v>
      </c>
    </row>
    <row r="277" spans="1:14" x14ac:dyDescent="0.35">
      <c r="A277" s="3" t="s">
        <v>930</v>
      </c>
      <c r="B277" s="13" t="s">
        <v>663</v>
      </c>
      <c r="C277" s="2">
        <v>7</v>
      </c>
      <c r="D277" s="2" t="s">
        <v>453</v>
      </c>
      <c r="E277" s="7" t="str">
        <f t="shared" si="13"/>
        <v>Y</v>
      </c>
      <c r="F277" s="7" t="str">
        <f t="shared" si="12"/>
        <v>N</v>
      </c>
      <c r="G277" s="7" t="str">
        <f t="shared" si="14"/>
        <v>N</v>
      </c>
      <c r="H277" s="21">
        <v>5.6876499999999997</v>
      </c>
      <c r="I277" s="21">
        <v>0.212426</v>
      </c>
      <c r="J277" s="21">
        <v>3.5676000000000001</v>
      </c>
      <c r="K277" s="21">
        <v>0.53195000000000003</v>
      </c>
      <c r="L277" s="21">
        <v>1.3233900000000001</v>
      </c>
      <c r="M277" s="21">
        <v>43.563600000000001</v>
      </c>
      <c r="N277" s="17" t="s">
        <v>454</v>
      </c>
    </row>
    <row r="278" spans="1:14" x14ac:dyDescent="0.35">
      <c r="A278" s="3" t="s">
        <v>1105</v>
      </c>
      <c r="B278" s="13" t="s">
        <v>430</v>
      </c>
      <c r="C278" s="2"/>
      <c r="D278" s="2"/>
      <c r="E278" s="7" t="str">
        <f t="shared" si="13"/>
        <v>N</v>
      </c>
      <c r="F278" s="7" t="str">
        <f t="shared" si="12"/>
        <v>N</v>
      </c>
      <c r="G278" s="7" t="str">
        <f t="shared" si="14"/>
        <v>N</v>
      </c>
      <c r="H278" s="21"/>
      <c r="I278" s="21"/>
      <c r="J278" s="21"/>
      <c r="K278" s="21"/>
      <c r="L278" s="21"/>
      <c r="M278" s="21"/>
      <c r="N278" s="17" t="s">
        <v>327</v>
      </c>
    </row>
    <row r="279" spans="1:14" x14ac:dyDescent="0.35">
      <c r="A279" s="3" t="s">
        <v>1106</v>
      </c>
      <c r="B279" s="13" t="s">
        <v>431</v>
      </c>
      <c r="C279" s="2"/>
      <c r="D279" s="2"/>
      <c r="E279" s="7" t="str">
        <f t="shared" si="13"/>
        <v>N</v>
      </c>
      <c r="F279" s="7" t="str">
        <f t="shared" si="12"/>
        <v>N</v>
      </c>
      <c r="G279" s="7" t="str">
        <f t="shared" si="14"/>
        <v>N</v>
      </c>
      <c r="H279" s="21"/>
      <c r="I279" s="21"/>
      <c r="J279" s="21"/>
      <c r="K279" s="21"/>
      <c r="L279" s="21"/>
      <c r="M279" s="21"/>
      <c r="N279" s="17" t="s">
        <v>664</v>
      </c>
    </row>
    <row r="280" spans="1:14" x14ac:dyDescent="0.35">
      <c r="A280" s="3" t="s">
        <v>1058</v>
      </c>
      <c r="B280" s="13" t="s">
        <v>473</v>
      </c>
      <c r="C280" s="2"/>
      <c r="D280" s="2"/>
      <c r="E280" s="7" t="str">
        <f t="shared" si="13"/>
        <v>N</v>
      </c>
      <c r="F280" s="7" t="str">
        <f t="shared" si="12"/>
        <v>N</v>
      </c>
      <c r="G280" s="7" t="str">
        <f t="shared" si="14"/>
        <v>N</v>
      </c>
      <c r="H280" s="21"/>
      <c r="I280" s="21"/>
      <c r="J280" s="21"/>
      <c r="K280" s="21"/>
      <c r="L280" s="21"/>
      <c r="M280" s="21"/>
      <c r="N280" s="18" t="s">
        <v>456</v>
      </c>
    </row>
    <row r="281" spans="1:14" x14ac:dyDescent="0.35">
      <c r="A281" s="3" t="s">
        <v>1059</v>
      </c>
      <c r="B281" s="13" t="s">
        <v>428</v>
      </c>
      <c r="C281" s="2"/>
      <c r="D281" s="2"/>
      <c r="E281" s="7" t="str">
        <f t="shared" si="13"/>
        <v>N</v>
      </c>
      <c r="F281" s="7" t="str">
        <f t="shared" si="12"/>
        <v>N</v>
      </c>
      <c r="G281" s="7" t="str">
        <f t="shared" si="14"/>
        <v>N</v>
      </c>
      <c r="H281" s="21"/>
      <c r="I281" s="21"/>
      <c r="J281" s="21"/>
      <c r="K281" s="21"/>
      <c r="L281" s="21"/>
      <c r="M281" s="21"/>
      <c r="N281" s="17" t="s">
        <v>486</v>
      </c>
    </row>
    <row r="282" spans="1:14" x14ac:dyDescent="0.35">
      <c r="A282" s="3" t="s">
        <v>1060</v>
      </c>
      <c r="B282" s="13" t="s">
        <v>327</v>
      </c>
      <c r="C282" s="2"/>
      <c r="D282" s="2"/>
      <c r="E282" s="7" t="str">
        <f t="shared" si="13"/>
        <v>N</v>
      </c>
      <c r="F282" s="7" t="str">
        <f t="shared" si="12"/>
        <v>N</v>
      </c>
      <c r="G282" s="7" t="str">
        <f t="shared" si="14"/>
        <v>N</v>
      </c>
      <c r="H282" s="21"/>
      <c r="I282" s="21"/>
      <c r="J282" s="21"/>
      <c r="K282" s="21"/>
      <c r="L282" s="21"/>
      <c r="M282" s="21"/>
      <c r="N282" s="17" t="s">
        <v>327</v>
      </c>
    </row>
    <row r="283" spans="1:14" x14ac:dyDescent="0.35">
      <c r="A283" s="3" t="s">
        <v>1061</v>
      </c>
      <c r="B283" s="13" t="s">
        <v>429</v>
      </c>
      <c r="C283" s="2"/>
      <c r="D283" s="2"/>
      <c r="E283" s="7" t="str">
        <f t="shared" si="13"/>
        <v>N</v>
      </c>
      <c r="F283" s="7" t="str">
        <f t="shared" si="12"/>
        <v>N</v>
      </c>
      <c r="G283" s="7" t="str">
        <f t="shared" si="14"/>
        <v>N</v>
      </c>
      <c r="H283" s="21"/>
      <c r="I283" s="21"/>
      <c r="J283" s="21"/>
      <c r="K283" s="21"/>
      <c r="L283" s="21"/>
      <c r="M283" s="21"/>
      <c r="N283" s="17" t="s">
        <v>486</v>
      </c>
    </row>
    <row r="284" spans="1:14" x14ac:dyDescent="0.35">
      <c r="A284" s="3" t="s">
        <v>931</v>
      </c>
      <c r="B284" s="13" t="s">
        <v>665</v>
      </c>
      <c r="C284" s="2">
        <v>7</v>
      </c>
      <c r="D284" s="2" t="s">
        <v>453</v>
      </c>
      <c r="E284" s="7" t="str">
        <f t="shared" si="13"/>
        <v>Y</v>
      </c>
      <c r="F284" s="7" t="str">
        <f t="shared" si="12"/>
        <v>N</v>
      </c>
      <c r="G284" s="7" t="str">
        <f t="shared" si="14"/>
        <v>N</v>
      </c>
      <c r="H284" s="21">
        <v>5.2465799999999998</v>
      </c>
      <c r="I284" s="21">
        <v>0.19057099999999999</v>
      </c>
      <c r="J284" s="21">
        <v>2.96651</v>
      </c>
      <c r="K284" s="21">
        <v>0.52285300000000001</v>
      </c>
      <c r="L284" s="21">
        <v>1.5788800000000001</v>
      </c>
      <c r="M284" s="21">
        <v>39.383400000000002</v>
      </c>
      <c r="N284" s="17" t="s">
        <v>454</v>
      </c>
    </row>
    <row r="285" spans="1:14" x14ac:dyDescent="0.35">
      <c r="A285" s="3" t="s">
        <v>1062</v>
      </c>
      <c r="B285" s="13" t="s">
        <v>424</v>
      </c>
      <c r="C285" s="2"/>
      <c r="D285" s="2"/>
      <c r="E285" s="7" t="str">
        <f t="shared" si="13"/>
        <v>N</v>
      </c>
      <c r="F285" s="7" t="str">
        <f t="shared" si="12"/>
        <v>N</v>
      </c>
      <c r="G285" s="7" t="str">
        <f t="shared" si="14"/>
        <v>N</v>
      </c>
      <c r="H285" s="21"/>
      <c r="I285" s="21"/>
      <c r="J285" s="21"/>
      <c r="K285" s="21"/>
      <c r="L285" s="21"/>
      <c r="M285" s="21"/>
      <c r="N285" s="17" t="s">
        <v>486</v>
      </c>
    </row>
    <row r="286" spans="1:14" x14ac:dyDescent="0.35">
      <c r="A286" s="3" t="s">
        <v>1063</v>
      </c>
      <c r="B286" s="13" t="s">
        <v>135</v>
      </c>
      <c r="C286" s="2"/>
      <c r="D286" s="2"/>
      <c r="E286" s="7" t="str">
        <f t="shared" si="13"/>
        <v>N</v>
      </c>
      <c r="F286" s="7" t="str">
        <f t="shared" si="12"/>
        <v>N</v>
      </c>
      <c r="G286" s="7" t="str">
        <f t="shared" si="14"/>
        <v>N</v>
      </c>
      <c r="H286" s="21"/>
      <c r="I286" s="21"/>
      <c r="J286" s="21"/>
      <c r="K286" s="21"/>
      <c r="L286" s="21"/>
      <c r="M286" s="21"/>
      <c r="N286" s="17" t="s">
        <v>135</v>
      </c>
    </row>
    <row r="287" spans="1:14" x14ac:dyDescent="0.35">
      <c r="A287" s="3" t="s">
        <v>920</v>
      </c>
      <c r="B287" s="13" t="s">
        <v>666</v>
      </c>
      <c r="C287" s="2">
        <v>6</v>
      </c>
      <c r="D287" s="2" t="s">
        <v>453</v>
      </c>
      <c r="E287" s="7" t="str">
        <f t="shared" si="13"/>
        <v>N</v>
      </c>
      <c r="F287" s="7" t="str">
        <f t="shared" si="12"/>
        <v>Y</v>
      </c>
      <c r="G287" s="7" t="str">
        <f t="shared" si="14"/>
        <v>N</v>
      </c>
      <c r="H287" s="21">
        <v>8.3416599999999992</v>
      </c>
      <c r="I287" s="21">
        <v>0.32368200000000003</v>
      </c>
      <c r="J287" s="21">
        <v>4.93614</v>
      </c>
      <c r="K287" s="21">
        <v>0.84166399999999997</v>
      </c>
      <c r="L287" s="21">
        <v>3.6508799999999999</v>
      </c>
      <c r="M287" s="21">
        <v>64.456000000000003</v>
      </c>
      <c r="N287" s="17" t="s">
        <v>454</v>
      </c>
    </row>
    <row r="288" spans="1:14" x14ac:dyDescent="0.35">
      <c r="A288" s="3" t="s">
        <v>919</v>
      </c>
      <c r="B288" s="13" t="s">
        <v>667</v>
      </c>
      <c r="C288" s="2">
        <v>6</v>
      </c>
      <c r="D288" s="2" t="s">
        <v>453</v>
      </c>
      <c r="E288" s="7" t="str">
        <f t="shared" si="13"/>
        <v>N</v>
      </c>
      <c r="F288" s="7" t="str">
        <f t="shared" si="12"/>
        <v>Y</v>
      </c>
      <c r="G288" s="7" t="str">
        <f t="shared" si="14"/>
        <v>N</v>
      </c>
      <c r="H288" s="21">
        <v>8.3020499999999995</v>
      </c>
      <c r="I288" s="21">
        <v>0.32477800000000001</v>
      </c>
      <c r="J288" s="21">
        <v>4.7698400000000003</v>
      </c>
      <c r="K288" s="21">
        <v>0.91450600000000004</v>
      </c>
      <c r="L288" s="21">
        <v>4.00718</v>
      </c>
      <c r="M288" s="21">
        <v>66.0458</v>
      </c>
      <c r="N288" s="17" t="s">
        <v>454</v>
      </c>
    </row>
    <row r="289" spans="1:14" x14ac:dyDescent="0.35">
      <c r="A289" s="3" t="s">
        <v>993</v>
      </c>
      <c r="B289" s="13" t="s">
        <v>309</v>
      </c>
      <c r="C289" s="2"/>
      <c r="D289" s="2"/>
      <c r="E289" s="7" t="str">
        <f t="shared" si="13"/>
        <v>N</v>
      </c>
      <c r="F289" s="7" t="str">
        <f t="shared" si="12"/>
        <v>N</v>
      </c>
      <c r="G289" s="7" t="str">
        <f t="shared" si="14"/>
        <v>N</v>
      </c>
      <c r="H289" s="21" t="s">
        <v>723</v>
      </c>
      <c r="I289" s="21">
        <v>8.7192000000000006E-2</v>
      </c>
      <c r="J289" s="21">
        <v>1.25084</v>
      </c>
      <c r="K289" s="21">
        <v>7.9815500000000004</v>
      </c>
      <c r="L289" s="21">
        <v>48.765000000000001</v>
      </c>
      <c r="M289" s="21">
        <v>99.918000000000006</v>
      </c>
      <c r="N289" s="17" t="s">
        <v>452</v>
      </c>
    </row>
    <row r="290" spans="1:14" x14ac:dyDescent="0.35">
      <c r="A290" s="3" t="s">
        <v>832</v>
      </c>
      <c r="B290" s="13" t="s">
        <v>668</v>
      </c>
      <c r="C290" s="2">
        <v>4</v>
      </c>
      <c r="D290" s="2" t="s">
        <v>453</v>
      </c>
      <c r="E290" s="7" t="str">
        <f t="shared" si="13"/>
        <v>N</v>
      </c>
      <c r="F290" s="7" t="str">
        <f t="shared" si="12"/>
        <v>Y</v>
      </c>
      <c r="G290" s="7" t="str">
        <f t="shared" si="14"/>
        <v>N</v>
      </c>
      <c r="H290" s="21">
        <v>6.6080500000000004</v>
      </c>
      <c r="I290" s="21">
        <v>0.25497599999999998</v>
      </c>
      <c r="J290" s="21">
        <v>3.9381900000000001</v>
      </c>
      <c r="K290" s="21">
        <v>0.76345099999999999</v>
      </c>
      <c r="L290" s="21">
        <v>2.2175400000000001</v>
      </c>
      <c r="M290" s="21">
        <v>54.832599999999999</v>
      </c>
      <c r="N290" s="17" t="s">
        <v>454</v>
      </c>
    </row>
    <row r="291" spans="1:14" x14ac:dyDescent="0.35">
      <c r="A291" s="3" t="s">
        <v>831</v>
      </c>
      <c r="B291" s="13" t="s">
        <v>669</v>
      </c>
      <c r="C291" s="2">
        <v>4</v>
      </c>
      <c r="D291" s="2" t="s">
        <v>453</v>
      </c>
      <c r="E291" s="7" t="str">
        <f t="shared" si="13"/>
        <v>N</v>
      </c>
      <c r="F291" s="7" t="str">
        <f t="shared" si="12"/>
        <v>Y</v>
      </c>
      <c r="G291" s="7" t="str">
        <f t="shared" si="14"/>
        <v>N</v>
      </c>
      <c r="H291" s="21">
        <v>5.1786700000000003</v>
      </c>
      <c r="I291" s="21">
        <v>0.19419800000000001</v>
      </c>
      <c r="J291" s="21">
        <v>3.0664199999999999</v>
      </c>
      <c r="K291" s="21">
        <v>0.63102400000000003</v>
      </c>
      <c r="L291" s="21">
        <v>1.1770400000000001</v>
      </c>
      <c r="M291" s="21">
        <v>43.988500000000002</v>
      </c>
      <c r="N291" s="17" t="s">
        <v>454</v>
      </c>
    </row>
    <row r="292" spans="1:14" x14ac:dyDescent="0.35">
      <c r="A292" s="3" t="s">
        <v>827</v>
      </c>
      <c r="B292" s="13" t="s">
        <v>670</v>
      </c>
      <c r="C292" s="2">
        <v>4</v>
      </c>
      <c r="D292" s="2" t="s">
        <v>453</v>
      </c>
      <c r="E292" s="7" t="str">
        <f t="shared" si="13"/>
        <v>N</v>
      </c>
      <c r="F292" s="7" t="str">
        <f t="shared" si="12"/>
        <v>Y</v>
      </c>
      <c r="G292" s="7" t="str">
        <f t="shared" si="14"/>
        <v>N</v>
      </c>
      <c r="H292" s="21">
        <v>6.4571399999999999</v>
      </c>
      <c r="I292" s="21">
        <v>0.242256</v>
      </c>
      <c r="J292" s="21">
        <v>3.7745700000000002</v>
      </c>
      <c r="K292" s="21">
        <v>0.77081999999999995</v>
      </c>
      <c r="L292" s="21">
        <v>2.2376900000000002</v>
      </c>
      <c r="M292" s="21">
        <v>53.939900000000002</v>
      </c>
      <c r="N292" s="17" t="s">
        <v>454</v>
      </c>
    </row>
    <row r="293" spans="1:14" x14ac:dyDescent="0.35">
      <c r="A293" s="3" t="s">
        <v>828</v>
      </c>
      <c r="B293" s="13" t="s">
        <v>671</v>
      </c>
      <c r="C293" s="2">
        <v>4</v>
      </c>
      <c r="D293" s="2" t="s">
        <v>453</v>
      </c>
      <c r="E293" s="7" t="str">
        <f t="shared" si="13"/>
        <v>N</v>
      </c>
      <c r="F293" s="7" t="str">
        <f t="shared" si="12"/>
        <v>Y</v>
      </c>
      <c r="G293" s="7" t="str">
        <f t="shared" si="14"/>
        <v>N</v>
      </c>
      <c r="H293" s="21">
        <v>4.8141699999999998</v>
      </c>
      <c r="I293" s="21">
        <v>0.180308</v>
      </c>
      <c r="J293" s="21">
        <v>3.0784600000000002</v>
      </c>
      <c r="K293" s="21">
        <v>0.59937700000000005</v>
      </c>
      <c r="L293" s="21">
        <v>0.47459400000000002</v>
      </c>
      <c r="M293" s="21">
        <v>42.955300000000001</v>
      </c>
      <c r="N293" s="17" t="s">
        <v>454</v>
      </c>
    </row>
    <row r="294" spans="1:14" x14ac:dyDescent="0.35">
      <c r="A294" s="3" t="s">
        <v>990</v>
      </c>
      <c r="B294" s="13" t="s">
        <v>303</v>
      </c>
      <c r="C294" s="2"/>
      <c r="D294" s="2"/>
      <c r="E294" s="7" t="str">
        <f t="shared" si="13"/>
        <v>N</v>
      </c>
      <c r="F294" s="7" t="str">
        <f t="shared" si="12"/>
        <v>N</v>
      </c>
      <c r="G294" s="7" t="str">
        <f t="shared" si="14"/>
        <v>N</v>
      </c>
      <c r="H294" s="21"/>
      <c r="I294" s="21"/>
      <c r="J294" s="21"/>
      <c r="K294" s="21"/>
      <c r="L294" s="21"/>
      <c r="M294" s="21"/>
      <c r="N294" s="17" t="s">
        <v>703</v>
      </c>
    </row>
    <row r="295" spans="1:14" x14ac:dyDescent="0.35">
      <c r="A295" s="3" t="s">
        <v>932</v>
      </c>
      <c r="B295" s="13" t="s">
        <v>672</v>
      </c>
      <c r="C295" s="2">
        <v>7</v>
      </c>
      <c r="D295" s="2" t="s">
        <v>453</v>
      </c>
      <c r="E295" s="7" t="str">
        <f t="shared" si="13"/>
        <v>Y</v>
      </c>
      <c r="F295" s="7" t="str">
        <f t="shared" si="12"/>
        <v>N</v>
      </c>
      <c r="G295" s="7" t="str">
        <f t="shared" si="14"/>
        <v>N</v>
      </c>
      <c r="H295" s="21">
        <v>7.0415099999999997</v>
      </c>
      <c r="I295" s="21">
        <v>0.272316</v>
      </c>
      <c r="J295" s="21">
        <v>4.1150599999999997</v>
      </c>
      <c r="K295" s="21">
        <v>0.77895300000000001</v>
      </c>
      <c r="L295" s="21">
        <v>2.8922699999999999</v>
      </c>
      <c r="M295" s="21">
        <v>56.616599999999998</v>
      </c>
      <c r="N295" s="17" t="s">
        <v>454</v>
      </c>
    </row>
    <row r="296" spans="1:14" x14ac:dyDescent="0.35">
      <c r="A296" s="3" t="s">
        <v>824</v>
      </c>
      <c r="B296" s="13" t="s">
        <v>673</v>
      </c>
      <c r="C296" s="2">
        <v>4</v>
      </c>
      <c r="D296" s="2" t="s">
        <v>453</v>
      </c>
      <c r="E296" s="7" t="str">
        <f t="shared" si="13"/>
        <v>N</v>
      </c>
      <c r="F296" s="7" t="str">
        <f t="shared" si="12"/>
        <v>Y</v>
      </c>
      <c r="G296" s="7" t="str">
        <f t="shared" si="14"/>
        <v>N</v>
      </c>
      <c r="H296" s="21">
        <v>8.1986799999999995</v>
      </c>
      <c r="I296" s="21">
        <v>0.32414900000000002</v>
      </c>
      <c r="J296" s="21">
        <v>4.8060200000000002</v>
      </c>
      <c r="K296" s="21">
        <v>0.85913300000000004</v>
      </c>
      <c r="L296" s="21">
        <v>3.8969200000000002</v>
      </c>
      <c r="M296" s="21">
        <v>64.257400000000004</v>
      </c>
      <c r="N296" s="17" t="s">
        <v>454</v>
      </c>
    </row>
    <row r="297" spans="1:14" x14ac:dyDescent="0.35">
      <c r="A297" s="3" t="s">
        <v>998</v>
      </c>
      <c r="B297" s="13" t="s">
        <v>315</v>
      </c>
      <c r="C297" s="2"/>
      <c r="D297" s="2"/>
      <c r="E297" s="7" t="str">
        <f t="shared" si="13"/>
        <v>N</v>
      </c>
      <c r="F297" s="7" t="str">
        <f t="shared" si="12"/>
        <v>N</v>
      </c>
      <c r="G297" s="7" t="str">
        <f t="shared" si="14"/>
        <v>N</v>
      </c>
      <c r="H297" s="21" t="s">
        <v>723</v>
      </c>
      <c r="I297" s="21">
        <v>0.15842500000000001</v>
      </c>
      <c r="J297" s="21">
        <v>2.3601299999999998</v>
      </c>
      <c r="K297" s="21">
        <v>0.33132699999999998</v>
      </c>
      <c r="L297" s="21">
        <v>0.69103599999999998</v>
      </c>
      <c r="M297" s="21">
        <v>27.963899999999999</v>
      </c>
      <c r="N297" s="17" t="s">
        <v>452</v>
      </c>
    </row>
    <row r="298" spans="1:14" x14ac:dyDescent="0.35">
      <c r="A298" s="3" t="s">
        <v>893</v>
      </c>
      <c r="B298" s="13" t="s">
        <v>432</v>
      </c>
      <c r="C298" s="2"/>
      <c r="D298" s="2"/>
      <c r="E298" s="7" t="str">
        <f t="shared" si="13"/>
        <v>N</v>
      </c>
      <c r="F298" s="7" t="str">
        <f t="shared" si="12"/>
        <v>N</v>
      </c>
      <c r="G298" s="7" t="str">
        <f t="shared" si="14"/>
        <v>N</v>
      </c>
      <c r="H298" s="21">
        <v>7.0341399999999998</v>
      </c>
      <c r="I298" s="21">
        <v>0.25338899999999998</v>
      </c>
      <c r="J298" s="21">
        <v>3.60819</v>
      </c>
      <c r="K298" s="21">
        <v>0.81056799999999996</v>
      </c>
      <c r="L298" s="21">
        <v>3.9923500000000001</v>
      </c>
      <c r="M298" s="21">
        <v>54.080399999999997</v>
      </c>
      <c r="N298" s="17" t="s">
        <v>452</v>
      </c>
    </row>
    <row r="299" spans="1:14" x14ac:dyDescent="0.35">
      <c r="A299" s="3" t="s">
        <v>894</v>
      </c>
      <c r="B299" s="13" t="s">
        <v>437</v>
      </c>
      <c r="C299" s="2"/>
      <c r="D299" s="2"/>
      <c r="E299" s="7" t="str">
        <f t="shared" si="13"/>
        <v>N</v>
      </c>
      <c r="F299" s="7" t="str">
        <f t="shared" si="12"/>
        <v>N</v>
      </c>
      <c r="G299" s="7" t="str">
        <f t="shared" si="14"/>
        <v>N</v>
      </c>
      <c r="H299" s="21">
        <v>6.0186799999999998</v>
      </c>
      <c r="I299" s="21">
        <v>0.23344500000000001</v>
      </c>
      <c r="J299" s="21">
        <v>3.3640500000000002</v>
      </c>
      <c r="K299" s="21">
        <v>0.61916199999999999</v>
      </c>
      <c r="L299" s="21">
        <v>2.7792400000000002</v>
      </c>
      <c r="M299" s="21">
        <v>45.6387</v>
      </c>
      <c r="N299" s="17" t="s">
        <v>452</v>
      </c>
    </row>
    <row r="300" spans="1:14" x14ac:dyDescent="0.35">
      <c r="A300" s="3" t="s">
        <v>902</v>
      </c>
      <c r="B300" s="13" t="s">
        <v>438</v>
      </c>
      <c r="C300" s="2"/>
      <c r="D300" s="2"/>
      <c r="E300" s="7" t="str">
        <f t="shared" si="13"/>
        <v>N</v>
      </c>
      <c r="F300" s="7" t="str">
        <f t="shared" si="12"/>
        <v>N</v>
      </c>
      <c r="G300" s="7" t="str">
        <f t="shared" si="14"/>
        <v>N</v>
      </c>
      <c r="H300" s="21" t="s">
        <v>723</v>
      </c>
      <c r="I300" s="21">
        <v>0.15393000000000001</v>
      </c>
      <c r="J300" s="21">
        <v>2.5578699999999999</v>
      </c>
      <c r="K300" s="21">
        <v>1.41984</v>
      </c>
      <c r="L300" s="21">
        <v>7.48935</v>
      </c>
      <c r="M300" s="21">
        <v>60.264200000000002</v>
      </c>
      <c r="N300" s="17" t="s">
        <v>327</v>
      </c>
    </row>
    <row r="301" spans="1:14" x14ac:dyDescent="0.35">
      <c r="A301" s="3" t="s">
        <v>1064</v>
      </c>
      <c r="B301" s="13" t="s">
        <v>428</v>
      </c>
      <c r="C301" s="2"/>
      <c r="D301" s="2"/>
      <c r="E301" s="7" t="str">
        <f t="shared" si="13"/>
        <v>N</v>
      </c>
      <c r="F301" s="7" t="str">
        <f t="shared" si="12"/>
        <v>N</v>
      </c>
      <c r="G301" s="7" t="str">
        <f t="shared" si="14"/>
        <v>N</v>
      </c>
      <c r="H301" s="21"/>
      <c r="I301" s="21"/>
      <c r="J301" s="21"/>
      <c r="K301" s="21"/>
      <c r="L301" s="21"/>
      <c r="M301" s="21"/>
      <c r="N301" s="17" t="s">
        <v>486</v>
      </c>
    </row>
    <row r="302" spans="1:14" x14ac:dyDescent="0.35">
      <c r="A302" s="3" t="s">
        <v>1065</v>
      </c>
      <c r="B302" s="13" t="s">
        <v>429</v>
      </c>
      <c r="C302" s="2"/>
      <c r="D302" s="2"/>
      <c r="E302" s="7" t="str">
        <f t="shared" si="13"/>
        <v>N</v>
      </c>
      <c r="F302" s="7" t="str">
        <f t="shared" si="12"/>
        <v>N</v>
      </c>
      <c r="G302" s="7" t="str">
        <f t="shared" si="14"/>
        <v>N</v>
      </c>
      <c r="H302" s="21"/>
      <c r="I302" s="21"/>
      <c r="J302" s="21"/>
      <c r="K302" s="21"/>
      <c r="L302" s="21"/>
      <c r="M302" s="21"/>
      <c r="N302" s="17" t="s">
        <v>486</v>
      </c>
    </row>
    <row r="303" spans="1:14" x14ac:dyDescent="0.35">
      <c r="A303" s="3" t="s">
        <v>1066</v>
      </c>
      <c r="B303" s="13" t="s">
        <v>327</v>
      </c>
      <c r="C303" s="2"/>
      <c r="D303" s="2"/>
      <c r="E303" s="7" t="str">
        <f t="shared" si="13"/>
        <v>N</v>
      </c>
      <c r="F303" s="7" t="str">
        <f t="shared" si="12"/>
        <v>N</v>
      </c>
      <c r="G303" s="7" t="str">
        <f t="shared" si="14"/>
        <v>N</v>
      </c>
      <c r="H303" s="21"/>
      <c r="I303" s="21"/>
      <c r="J303" s="21"/>
      <c r="K303" s="21"/>
      <c r="L303" s="21"/>
      <c r="M303" s="21"/>
      <c r="N303" s="17" t="s">
        <v>327</v>
      </c>
    </row>
    <row r="304" spans="1:14" x14ac:dyDescent="0.35">
      <c r="A304" s="3" t="s">
        <v>1067</v>
      </c>
      <c r="B304" s="13" t="s">
        <v>327</v>
      </c>
      <c r="C304" s="2"/>
      <c r="D304" s="2"/>
      <c r="E304" s="7" t="str">
        <f t="shared" si="13"/>
        <v>N</v>
      </c>
      <c r="F304" s="7" t="str">
        <f t="shared" si="12"/>
        <v>N</v>
      </c>
      <c r="G304" s="7" t="str">
        <f t="shared" si="14"/>
        <v>N</v>
      </c>
      <c r="H304" s="21"/>
      <c r="I304" s="21"/>
      <c r="J304" s="21"/>
      <c r="K304" s="21"/>
      <c r="L304" s="21"/>
      <c r="M304" s="21"/>
      <c r="N304" s="17" t="s">
        <v>327</v>
      </c>
    </row>
    <row r="305" spans="1:14" x14ac:dyDescent="0.35">
      <c r="A305" s="3" t="s">
        <v>1068</v>
      </c>
      <c r="B305" s="13" t="s">
        <v>327</v>
      </c>
      <c r="C305" s="2"/>
      <c r="D305" s="2"/>
      <c r="E305" s="7" t="str">
        <f t="shared" si="13"/>
        <v>N</v>
      </c>
      <c r="F305" s="7" t="str">
        <f t="shared" si="12"/>
        <v>N</v>
      </c>
      <c r="G305" s="7" t="str">
        <f t="shared" si="14"/>
        <v>N</v>
      </c>
      <c r="H305" s="21"/>
      <c r="I305" s="21"/>
      <c r="J305" s="21"/>
      <c r="K305" s="21"/>
      <c r="L305" s="21"/>
      <c r="M305" s="21"/>
      <c r="N305" s="17" t="s">
        <v>327</v>
      </c>
    </row>
    <row r="306" spans="1:14" x14ac:dyDescent="0.35">
      <c r="A306" s="3" t="s">
        <v>1107</v>
      </c>
      <c r="B306" s="13" t="s">
        <v>319</v>
      </c>
      <c r="C306" s="2"/>
      <c r="D306" s="2"/>
      <c r="E306" s="7" t="str">
        <f t="shared" si="13"/>
        <v>N</v>
      </c>
      <c r="F306" s="7" t="str">
        <f t="shared" si="12"/>
        <v>N</v>
      </c>
      <c r="G306" s="7" t="str">
        <f t="shared" si="14"/>
        <v>N</v>
      </c>
      <c r="H306" s="21"/>
      <c r="I306" s="21"/>
      <c r="J306" s="21"/>
      <c r="K306" s="21"/>
      <c r="L306" s="21"/>
      <c r="M306" s="21"/>
      <c r="N306" s="17" t="s">
        <v>608</v>
      </c>
    </row>
    <row r="307" spans="1:14" x14ac:dyDescent="0.35">
      <c r="A307" s="3" t="s">
        <v>997</v>
      </c>
      <c r="B307" s="13" t="s">
        <v>310</v>
      </c>
      <c r="C307" s="2"/>
      <c r="D307" s="2"/>
      <c r="E307" s="7" t="str">
        <f t="shared" si="13"/>
        <v>N</v>
      </c>
      <c r="F307" s="7" t="str">
        <f t="shared" si="12"/>
        <v>N</v>
      </c>
      <c r="G307" s="7" t="str">
        <f t="shared" si="14"/>
        <v>N</v>
      </c>
      <c r="H307" s="21" t="s">
        <v>723</v>
      </c>
      <c r="I307" s="21">
        <v>1.48469E-2</v>
      </c>
      <c r="J307" s="21">
        <v>0.19148299999999999</v>
      </c>
      <c r="K307" s="21">
        <v>17.099299999999999</v>
      </c>
      <c r="L307" s="21">
        <v>95.414199999999994</v>
      </c>
      <c r="M307" s="21">
        <v>57.220799999999997</v>
      </c>
      <c r="N307" s="17" t="s">
        <v>452</v>
      </c>
    </row>
    <row r="308" spans="1:14" x14ac:dyDescent="0.35">
      <c r="A308" s="3" t="s">
        <v>918</v>
      </c>
      <c r="B308" s="13" t="s">
        <v>674</v>
      </c>
      <c r="C308" s="2">
        <v>6</v>
      </c>
      <c r="D308" s="2" t="s">
        <v>453</v>
      </c>
      <c r="E308" s="7" t="str">
        <f t="shared" si="13"/>
        <v>N</v>
      </c>
      <c r="F308" s="7" t="str">
        <f t="shared" si="12"/>
        <v>Y</v>
      </c>
      <c r="G308" s="7" t="str">
        <f t="shared" si="14"/>
        <v>N</v>
      </c>
      <c r="H308" s="21">
        <v>6.3195100000000002</v>
      </c>
      <c r="I308" s="21">
        <v>0.23724000000000001</v>
      </c>
      <c r="J308" s="21">
        <v>3.6575899999999999</v>
      </c>
      <c r="K308" s="21">
        <v>0.67290499999999998</v>
      </c>
      <c r="L308" s="21">
        <v>2.3230200000000001</v>
      </c>
      <c r="M308" s="21">
        <v>49.610599999999998</v>
      </c>
      <c r="N308" s="17" t="s">
        <v>454</v>
      </c>
    </row>
    <row r="309" spans="1:14" x14ac:dyDescent="0.35">
      <c r="A309" s="3" t="s">
        <v>923</v>
      </c>
      <c r="B309" s="13" t="s">
        <v>675</v>
      </c>
      <c r="C309" s="2">
        <v>6</v>
      </c>
      <c r="D309" s="2" t="s">
        <v>453</v>
      </c>
      <c r="E309" s="7" t="str">
        <f t="shared" si="13"/>
        <v>N</v>
      </c>
      <c r="F309" s="7" t="str">
        <f t="shared" si="12"/>
        <v>Y</v>
      </c>
      <c r="G309" s="7" t="str">
        <f t="shared" si="14"/>
        <v>N</v>
      </c>
      <c r="H309" s="21">
        <v>5.4468199999999998</v>
      </c>
      <c r="I309" s="21">
        <v>0.208291</v>
      </c>
      <c r="J309" s="21">
        <v>3.3439100000000002</v>
      </c>
      <c r="K309" s="21">
        <v>0.61267000000000005</v>
      </c>
      <c r="L309" s="21">
        <v>1.2864800000000001</v>
      </c>
      <c r="M309" s="21">
        <v>45.262700000000002</v>
      </c>
      <c r="N309" s="17" t="s">
        <v>454</v>
      </c>
    </row>
    <row r="310" spans="1:14" x14ac:dyDescent="0.35">
      <c r="A310" s="3" t="s">
        <v>924</v>
      </c>
      <c r="B310" s="13" t="s">
        <v>676</v>
      </c>
      <c r="C310" s="2">
        <v>6</v>
      </c>
      <c r="D310" s="2" t="s">
        <v>453</v>
      </c>
      <c r="E310" s="7" t="str">
        <f t="shared" si="13"/>
        <v>N</v>
      </c>
      <c r="F310" s="7" t="str">
        <f t="shared" si="12"/>
        <v>Y</v>
      </c>
      <c r="G310" s="7" t="str">
        <f t="shared" si="14"/>
        <v>N</v>
      </c>
      <c r="H310" s="21">
        <v>5.6565099999999999</v>
      </c>
      <c r="I310" s="21">
        <v>0.21812899999999999</v>
      </c>
      <c r="J310" s="21">
        <v>3.4227500000000002</v>
      </c>
      <c r="K310" s="21">
        <v>0.68559800000000004</v>
      </c>
      <c r="L310" s="21">
        <v>1.5034700000000001</v>
      </c>
      <c r="M310" s="21">
        <v>48.442</v>
      </c>
      <c r="N310" s="17" t="s">
        <v>454</v>
      </c>
    </row>
    <row r="311" spans="1:14" x14ac:dyDescent="0.35">
      <c r="A311" s="3" t="s">
        <v>896</v>
      </c>
      <c r="B311" s="13" t="s">
        <v>327</v>
      </c>
      <c r="C311" s="2"/>
      <c r="D311" s="2"/>
      <c r="E311" s="7" t="str">
        <f t="shared" si="13"/>
        <v>N</v>
      </c>
      <c r="F311" s="7" t="str">
        <f t="shared" si="12"/>
        <v>N</v>
      </c>
      <c r="G311" s="7" t="str">
        <f t="shared" si="14"/>
        <v>N</v>
      </c>
      <c r="H311" s="21">
        <v>3.5305399999999998</v>
      </c>
      <c r="I311" s="21">
        <v>0.107116</v>
      </c>
      <c r="J311" s="21">
        <v>1.6272599999999999</v>
      </c>
      <c r="K311" s="21">
        <v>0.61237399999999997</v>
      </c>
      <c r="L311" s="21">
        <v>0.90931700000000004</v>
      </c>
      <c r="M311" s="21">
        <v>31.567299999999999</v>
      </c>
      <c r="N311" s="17" t="s">
        <v>327</v>
      </c>
    </row>
    <row r="312" spans="1:14" x14ac:dyDescent="0.35">
      <c r="A312" s="3" t="s">
        <v>1069</v>
      </c>
      <c r="B312" s="13" t="s">
        <v>327</v>
      </c>
      <c r="C312" s="2"/>
      <c r="D312" s="2"/>
      <c r="E312" s="7" t="str">
        <f t="shared" si="13"/>
        <v>N</v>
      </c>
      <c r="F312" s="7" t="str">
        <f t="shared" si="12"/>
        <v>N</v>
      </c>
      <c r="G312" s="7" t="str">
        <f t="shared" si="14"/>
        <v>N</v>
      </c>
      <c r="H312" s="21"/>
      <c r="I312" s="21"/>
      <c r="J312" s="21"/>
      <c r="K312" s="21"/>
      <c r="L312" s="21"/>
      <c r="M312" s="21"/>
      <c r="N312" s="17" t="s">
        <v>327</v>
      </c>
    </row>
    <row r="313" spans="1:14" x14ac:dyDescent="0.35">
      <c r="A313" s="3" t="s">
        <v>821</v>
      </c>
      <c r="B313" s="13" t="s">
        <v>677</v>
      </c>
      <c r="C313" s="2">
        <v>4</v>
      </c>
      <c r="D313" s="2" t="s">
        <v>453</v>
      </c>
      <c r="E313" s="7" t="str">
        <f t="shared" si="13"/>
        <v>N</v>
      </c>
      <c r="F313" s="7" t="str">
        <f t="shared" si="12"/>
        <v>Y</v>
      </c>
      <c r="G313" s="7" t="str">
        <f t="shared" si="14"/>
        <v>N</v>
      </c>
      <c r="H313" s="21">
        <v>7.03409</v>
      </c>
      <c r="I313" s="21">
        <v>0.271673</v>
      </c>
      <c r="J313" s="21">
        <v>4.0730000000000004</v>
      </c>
      <c r="K313" s="21">
        <v>0.79800300000000002</v>
      </c>
      <c r="L313" s="21">
        <v>2.8073199999999998</v>
      </c>
      <c r="M313" s="21">
        <v>57.011099999999999</v>
      </c>
      <c r="N313" s="17" t="s">
        <v>454</v>
      </c>
    </row>
    <row r="314" spans="1:14" x14ac:dyDescent="0.35">
      <c r="A314" s="3" t="s">
        <v>822</v>
      </c>
      <c r="B314" s="13" t="s">
        <v>678</v>
      </c>
      <c r="C314" s="2">
        <v>4</v>
      </c>
      <c r="D314" s="2" t="s">
        <v>453</v>
      </c>
      <c r="E314" s="7" t="str">
        <f t="shared" si="13"/>
        <v>N</v>
      </c>
      <c r="F314" s="7" t="str">
        <f t="shared" si="12"/>
        <v>Y</v>
      </c>
      <c r="G314" s="7" t="str">
        <f t="shared" si="14"/>
        <v>N</v>
      </c>
      <c r="H314" s="21">
        <v>5.4244700000000003</v>
      </c>
      <c r="I314" s="21">
        <v>0.20805599999999999</v>
      </c>
      <c r="J314" s="21">
        <v>3.3710900000000001</v>
      </c>
      <c r="K314" s="21">
        <v>0.641432</v>
      </c>
      <c r="L314" s="21">
        <v>1.1144099999999999</v>
      </c>
      <c r="M314" s="21">
        <v>46.500799999999998</v>
      </c>
      <c r="N314" s="17" t="s">
        <v>454</v>
      </c>
    </row>
    <row r="315" spans="1:14" x14ac:dyDescent="0.35">
      <c r="A315" s="3" t="s">
        <v>1070</v>
      </c>
      <c r="B315" s="13" t="s">
        <v>327</v>
      </c>
      <c r="C315" s="2"/>
      <c r="D315" s="2"/>
      <c r="E315" s="7" t="str">
        <f t="shared" si="13"/>
        <v>N</v>
      </c>
      <c r="F315" s="7" t="str">
        <f t="shared" si="12"/>
        <v>N</v>
      </c>
      <c r="G315" s="7" t="str">
        <f t="shared" si="14"/>
        <v>N</v>
      </c>
      <c r="H315" s="21"/>
      <c r="I315" s="21"/>
      <c r="J315" s="21"/>
      <c r="K315" s="21"/>
      <c r="L315" s="21"/>
      <c r="M315" s="21"/>
      <c r="N315" s="17" t="s">
        <v>327</v>
      </c>
    </row>
    <row r="316" spans="1:14" x14ac:dyDescent="0.35">
      <c r="A316" s="3" t="s">
        <v>823</v>
      </c>
      <c r="B316" s="13" t="s">
        <v>679</v>
      </c>
      <c r="C316" s="2">
        <v>4</v>
      </c>
      <c r="D316" s="2" t="s">
        <v>453</v>
      </c>
      <c r="E316" s="7" t="str">
        <f t="shared" si="13"/>
        <v>N</v>
      </c>
      <c r="F316" s="7" t="str">
        <f t="shared" si="12"/>
        <v>Y</v>
      </c>
      <c r="G316" s="7" t="str">
        <f t="shared" si="14"/>
        <v>N</v>
      </c>
      <c r="H316" s="21">
        <v>5.9236500000000003</v>
      </c>
      <c r="I316" s="21">
        <v>0.22573299999999999</v>
      </c>
      <c r="J316" s="21">
        <v>3.4378099999999998</v>
      </c>
      <c r="K316" s="21">
        <v>0.62670899999999996</v>
      </c>
      <c r="L316" s="21">
        <v>2.1245799999999999</v>
      </c>
      <c r="M316" s="21">
        <v>46.416699999999999</v>
      </c>
      <c r="N316" s="17" t="s">
        <v>454</v>
      </c>
    </row>
    <row r="317" spans="1:14" x14ac:dyDescent="0.35">
      <c r="A317" s="3" t="s">
        <v>1071</v>
      </c>
      <c r="B317" s="13" t="s">
        <v>327</v>
      </c>
      <c r="C317" s="2"/>
      <c r="D317" s="2"/>
      <c r="E317" s="7" t="str">
        <f t="shared" si="13"/>
        <v>N</v>
      </c>
      <c r="F317" s="7" t="str">
        <f t="shared" si="12"/>
        <v>N</v>
      </c>
      <c r="G317" s="7" t="str">
        <f t="shared" si="14"/>
        <v>N</v>
      </c>
      <c r="H317" s="21"/>
      <c r="I317" s="21"/>
      <c r="J317" s="21"/>
      <c r="K317" s="21"/>
      <c r="L317" s="21"/>
      <c r="M317" s="21"/>
      <c r="N317" s="17" t="s">
        <v>327</v>
      </c>
    </row>
    <row r="318" spans="1:14" x14ac:dyDescent="0.35">
      <c r="A318" s="3" t="s">
        <v>1072</v>
      </c>
      <c r="B318" s="13" t="s">
        <v>327</v>
      </c>
      <c r="C318" s="2"/>
      <c r="D318" s="2"/>
      <c r="E318" s="7" t="str">
        <f t="shared" si="13"/>
        <v>N</v>
      </c>
      <c r="F318" s="7" t="str">
        <f t="shared" si="12"/>
        <v>N</v>
      </c>
      <c r="G318" s="7" t="str">
        <f t="shared" si="14"/>
        <v>N</v>
      </c>
      <c r="H318" s="21"/>
      <c r="I318" s="21"/>
      <c r="J318" s="21"/>
      <c r="K318" s="21"/>
      <c r="L318" s="21"/>
      <c r="M318" s="21"/>
      <c r="N318" s="17" t="s">
        <v>327</v>
      </c>
    </row>
    <row r="319" spans="1:14" x14ac:dyDescent="0.35">
      <c r="A319" s="3" t="s">
        <v>901</v>
      </c>
      <c r="B319" s="13" t="s">
        <v>433</v>
      </c>
      <c r="C319" s="2"/>
      <c r="D319" s="2"/>
      <c r="E319" s="7" t="str">
        <f t="shared" si="13"/>
        <v>N</v>
      </c>
      <c r="F319" s="7" t="str">
        <f t="shared" si="12"/>
        <v>N</v>
      </c>
      <c r="G319" s="7" t="str">
        <f t="shared" si="14"/>
        <v>N</v>
      </c>
      <c r="H319" s="21" t="s">
        <v>723</v>
      </c>
      <c r="I319" s="21">
        <v>0.124042</v>
      </c>
      <c r="J319" s="21">
        <v>2.0513599999999999</v>
      </c>
      <c r="K319" s="21">
        <v>1.0224500000000001</v>
      </c>
      <c r="L319" s="21">
        <v>6.1504300000000001</v>
      </c>
      <c r="M319" s="21">
        <v>45.797499999999999</v>
      </c>
      <c r="N319" s="17" t="s">
        <v>327</v>
      </c>
    </row>
    <row r="320" spans="1:14" x14ac:dyDescent="0.35">
      <c r="A320" s="3" t="s">
        <v>1073</v>
      </c>
      <c r="B320" s="13" t="s">
        <v>327</v>
      </c>
      <c r="C320" s="2"/>
      <c r="D320" s="2"/>
      <c r="E320" s="7" t="str">
        <f t="shared" si="13"/>
        <v>N</v>
      </c>
      <c r="F320" s="7" t="str">
        <f t="shared" si="12"/>
        <v>N</v>
      </c>
      <c r="G320" s="7" t="str">
        <f t="shared" si="14"/>
        <v>N</v>
      </c>
      <c r="H320" s="21"/>
      <c r="I320" s="21"/>
      <c r="J320" s="21"/>
      <c r="K320" s="21"/>
      <c r="L320" s="21"/>
      <c r="M320" s="21"/>
      <c r="N320" s="17" t="s">
        <v>327</v>
      </c>
    </row>
    <row r="321" spans="1:14" x14ac:dyDescent="0.35">
      <c r="A321" s="3" t="s">
        <v>1074</v>
      </c>
      <c r="B321" s="13" t="s">
        <v>327</v>
      </c>
      <c r="C321" s="2"/>
      <c r="D321" s="2"/>
      <c r="E321" s="7" t="str">
        <f t="shared" si="13"/>
        <v>N</v>
      </c>
      <c r="F321" s="7" t="str">
        <f t="shared" si="12"/>
        <v>N</v>
      </c>
      <c r="G321" s="7" t="str">
        <f t="shared" si="14"/>
        <v>N</v>
      </c>
      <c r="H321" s="21"/>
      <c r="I321" s="21"/>
      <c r="J321" s="21"/>
      <c r="K321" s="21"/>
      <c r="L321" s="21"/>
      <c r="M321" s="21"/>
      <c r="N321" s="17" t="s">
        <v>327</v>
      </c>
    </row>
    <row r="322" spans="1:14" x14ac:dyDescent="0.35">
      <c r="A322" s="3" t="s">
        <v>904</v>
      </c>
      <c r="B322" s="13" t="s">
        <v>435</v>
      </c>
      <c r="C322" s="2"/>
      <c r="D322" s="2"/>
      <c r="E322" s="7" t="str">
        <f t="shared" si="13"/>
        <v>N</v>
      </c>
      <c r="F322" s="7" t="str">
        <f t="shared" si="12"/>
        <v>N</v>
      </c>
      <c r="G322" s="7" t="str">
        <f t="shared" si="14"/>
        <v>N</v>
      </c>
      <c r="H322" s="21" t="s">
        <v>723</v>
      </c>
      <c r="I322" s="21">
        <v>0.13532</v>
      </c>
      <c r="J322" s="21">
        <v>2.2491699999999999</v>
      </c>
      <c r="K322" s="21">
        <v>1.23071</v>
      </c>
      <c r="L322" s="21">
        <v>6.6831699999999996</v>
      </c>
      <c r="M322" s="21">
        <v>52.612400000000001</v>
      </c>
      <c r="N322" s="17" t="s">
        <v>485</v>
      </c>
    </row>
    <row r="323" spans="1:14" x14ac:dyDescent="0.35">
      <c r="A323" s="3" t="s">
        <v>1075</v>
      </c>
      <c r="B323" s="13" t="s">
        <v>327</v>
      </c>
      <c r="C323" s="2"/>
      <c r="D323" s="2"/>
      <c r="E323" s="7" t="str">
        <f t="shared" si="13"/>
        <v>N</v>
      </c>
      <c r="F323" s="7" t="str">
        <f t="shared" si="12"/>
        <v>N</v>
      </c>
      <c r="G323" s="7" t="str">
        <f t="shared" si="14"/>
        <v>N</v>
      </c>
      <c r="H323" s="21"/>
      <c r="I323" s="21"/>
      <c r="J323" s="21"/>
      <c r="K323" s="21"/>
      <c r="L323" s="21"/>
      <c r="M323" s="21"/>
      <c r="N323" s="17" t="s">
        <v>327</v>
      </c>
    </row>
    <row r="324" spans="1:14" x14ac:dyDescent="0.35">
      <c r="A324" s="3" t="s">
        <v>1108</v>
      </c>
      <c r="B324" s="13" t="s">
        <v>439</v>
      </c>
      <c r="C324" s="2"/>
      <c r="D324" s="2"/>
      <c r="E324" s="7" t="str">
        <f t="shared" si="13"/>
        <v>N</v>
      </c>
      <c r="F324" s="7" t="str">
        <f t="shared" ref="F324:F387" si="15">IF(
AND(
LEFT(B324,3)="MSI",E324="N"),"Y","N")</f>
        <v>N</v>
      </c>
      <c r="G324" s="7" t="str">
        <f t="shared" si="14"/>
        <v>N</v>
      </c>
      <c r="H324" s="21"/>
      <c r="I324" s="21"/>
      <c r="J324" s="21"/>
      <c r="K324" s="21"/>
      <c r="L324" s="21"/>
      <c r="M324" s="21"/>
      <c r="N324" s="17" t="s">
        <v>327</v>
      </c>
    </row>
    <row r="325" spans="1:14" x14ac:dyDescent="0.35">
      <c r="A325" s="3" t="s">
        <v>1076</v>
      </c>
      <c r="B325" s="13" t="s">
        <v>327</v>
      </c>
      <c r="C325" s="2"/>
      <c r="D325" s="2"/>
      <c r="E325" s="7" t="str">
        <f t="shared" ref="E325:E388" si="16">IF(LEFT(B325,5)="MSIOD","Y","N")</f>
        <v>N</v>
      </c>
      <c r="F325" s="7" t="str">
        <f t="shared" si="15"/>
        <v>N</v>
      </c>
      <c r="G325" s="7" t="str">
        <f t="shared" ref="G325:G388" si="17">IF(LEFT(B325,5)="DDRIO","Y","N")</f>
        <v>N</v>
      </c>
      <c r="H325" s="21"/>
      <c r="I325" s="21"/>
      <c r="J325" s="21"/>
      <c r="K325" s="21"/>
      <c r="L325" s="21"/>
      <c r="M325" s="21"/>
      <c r="N325" s="17" t="s">
        <v>327</v>
      </c>
    </row>
    <row r="326" spans="1:14" x14ac:dyDescent="0.35">
      <c r="A326" s="3" t="s">
        <v>910</v>
      </c>
      <c r="B326" s="13" t="s">
        <v>680</v>
      </c>
      <c r="C326" s="2">
        <v>6</v>
      </c>
      <c r="D326" s="2" t="s">
        <v>453</v>
      </c>
      <c r="E326" s="7" t="str">
        <f t="shared" si="16"/>
        <v>N</v>
      </c>
      <c r="F326" s="7" t="str">
        <f t="shared" si="15"/>
        <v>Y</v>
      </c>
      <c r="G326" s="7" t="str">
        <f t="shared" si="17"/>
        <v>N</v>
      </c>
      <c r="H326" s="21">
        <v>5.5869600000000004</v>
      </c>
      <c r="I326" s="21">
        <v>0.223636</v>
      </c>
      <c r="J326" s="21">
        <v>3.7513800000000002</v>
      </c>
      <c r="K326" s="21">
        <v>0.54545200000000005</v>
      </c>
      <c r="L326" s="21">
        <v>1.0176799999999999</v>
      </c>
      <c r="M326" s="21">
        <v>45.234900000000003</v>
      </c>
      <c r="N326" s="17" t="s">
        <v>454</v>
      </c>
    </row>
    <row r="327" spans="1:14" x14ac:dyDescent="0.35">
      <c r="A327" s="3" t="s">
        <v>914</v>
      </c>
      <c r="B327" s="13" t="s">
        <v>681</v>
      </c>
      <c r="C327" s="2">
        <v>6</v>
      </c>
      <c r="D327" s="2" t="s">
        <v>453</v>
      </c>
      <c r="E327" s="7" t="str">
        <f t="shared" si="16"/>
        <v>N</v>
      </c>
      <c r="F327" s="7" t="str">
        <f t="shared" si="15"/>
        <v>Y</v>
      </c>
      <c r="G327" s="7" t="str">
        <f t="shared" si="17"/>
        <v>N</v>
      </c>
      <c r="H327" s="21">
        <v>5.0653600000000001</v>
      </c>
      <c r="I327" s="21">
        <v>0.19115399999999999</v>
      </c>
      <c r="J327" s="21">
        <v>3.14527</v>
      </c>
      <c r="K327" s="21">
        <v>0.64961400000000002</v>
      </c>
      <c r="L327" s="21">
        <v>0.89988500000000005</v>
      </c>
      <c r="M327" s="21">
        <v>45.201900000000002</v>
      </c>
      <c r="N327" s="17" t="s">
        <v>454</v>
      </c>
    </row>
    <row r="328" spans="1:14" x14ac:dyDescent="0.35">
      <c r="A328" s="3" t="s">
        <v>917</v>
      </c>
      <c r="B328" s="13" t="s">
        <v>682</v>
      </c>
      <c r="C328" s="2">
        <v>6</v>
      </c>
      <c r="D328" s="2" t="s">
        <v>453</v>
      </c>
      <c r="E328" s="7" t="str">
        <f t="shared" si="16"/>
        <v>N</v>
      </c>
      <c r="F328" s="7" t="str">
        <f t="shared" si="15"/>
        <v>Y</v>
      </c>
      <c r="G328" s="7" t="str">
        <f t="shared" si="17"/>
        <v>N</v>
      </c>
      <c r="H328" s="21">
        <v>5.1368499999999999</v>
      </c>
      <c r="I328" s="21">
        <v>0.19120799999999999</v>
      </c>
      <c r="J328" s="21">
        <v>3.1768000000000001</v>
      </c>
      <c r="K328" s="21">
        <v>0.61831700000000001</v>
      </c>
      <c r="L328" s="21">
        <v>1.0343199999999999</v>
      </c>
      <c r="M328" s="21">
        <v>44.320099999999996</v>
      </c>
      <c r="N328" s="17" t="s">
        <v>454</v>
      </c>
    </row>
    <row r="329" spans="1:14" x14ac:dyDescent="0.35">
      <c r="A329" s="3" t="s">
        <v>922</v>
      </c>
      <c r="B329" s="13" t="s">
        <v>683</v>
      </c>
      <c r="C329" s="2">
        <v>6</v>
      </c>
      <c r="D329" s="2" t="s">
        <v>453</v>
      </c>
      <c r="E329" s="7" t="str">
        <f t="shared" si="16"/>
        <v>N</v>
      </c>
      <c r="F329" s="7" t="str">
        <f t="shared" si="15"/>
        <v>Y</v>
      </c>
      <c r="G329" s="7" t="str">
        <f t="shared" si="17"/>
        <v>N</v>
      </c>
      <c r="H329" s="21">
        <v>7.2723100000000001</v>
      </c>
      <c r="I329" s="21">
        <v>0.28083900000000001</v>
      </c>
      <c r="J329" s="21">
        <v>4.2469900000000003</v>
      </c>
      <c r="K329" s="21">
        <v>0.85667800000000005</v>
      </c>
      <c r="L329" s="21">
        <v>2.6345499999999999</v>
      </c>
      <c r="M329" s="21">
        <v>60.318399999999997</v>
      </c>
      <c r="N329" s="17" t="s">
        <v>454</v>
      </c>
    </row>
    <row r="330" spans="1:14" x14ac:dyDescent="0.35">
      <c r="A330" s="3" t="s">
        <v>994</v>
      </c>
      <c r="B330" s="13" t="s">
        <v>310</v>
      </c>
      <c r="C330" s="2"/>
      <c r="D330" s="2"/>
      <c r="E330" s="7" t="str">
        <f t="shared" si="16"/>
        <v>N</v>
      </c>
      <c r="F330" s="7" t="str">
        <f t="shared" si="15"/>
        <v>N</v>
      </c>
      <c r="G330" s="7" t="str">
        <f t="shared" si="17"/>
        <v>N</v>
      </c>
      <c r="H330" s="21"/>
      <c r="I330" s="21"/>
      <c r="J330" s="21"/>
      <c r="K330" s="21"/>
      <c r="L330" s="21"/>
      <c r="M330" s="21"/>
      <c r="N330" s="17" t="s">
        <v>452</v>
      </c>
    </row>
    <row r="331" spans="1:14" x14ac:dyDescent="0.35">
      <c r="A331" s="3" t="s">
        <v>890</v>
      </c>
      <c r="B331" s="13" t="s">
        <v>411</v>
      </c>
      <c r="C331" s="2">
        <v>5</v>
      </c>
      <c r="D331" s="2"/>
      <c r="E331" s="7" t="str">
        <f t="shared" si="16"/>
        <v>N</v>
      </c>
      <c r="F331" s="7" t="str">
        <f t="shared" si="15"/>
        <v>N</v>
      </c>
      <c r="G331" s="7" t="str">
        <f t="shared" si="17"/>
        <v>N</v>
      </c>
      <c r="H331" s="21">
        <v>6.5092600000000003</v>
      </c>
      <c r="I331" s="21">
        <v>0.26854299999999998</v>
      </c>
      <c r="J331" s="21">
        <v>3.7125400000000002</v>
      </c>
      <c r="K331" s="21">
        <v>0.69857499999999995</v>
      </c>
      <c r="L331" s="21">
        <v>2.13435</v>
      </c>
      <c r="M331" s="21">
        <v>50.926299999999998</v>
      </c>
      <c r="N331" s="17" t="s">
        <v>708</v>
      </c>
    </row>
    <row r="332" spans="1:14" x14ac:dyDescent="0.35">
      <c r="A332" s="3" t="s">
        <v>895</v>
      </c>
      <c r="B332" s="13" t="s">
        <v>425</v>
      </c>
      <c r="C332" s="2"/>
      <c r="D332" s="2"/>
      <c r="E332" s="7" t="str">
        <f t="shared" si="16"/>
        <v>N</v>
      </c>
      <c r="F332" s="7" t="str">
        <f t="shared" si="15"/>
        <v>N</v>
      </c>
      <c r="G332" s="7" t="str">
        <f t="shared" si="17"/>
        <v>N</v>
      </c>
      <c r="H332" s="21">
        <v>4.6780600000000003</v>
      </c>
      <c r="I332" s="21">
        <v>0.18695800000000001</v>
      </c>
      <c r="J332" s="21">
        <v>2.7468699999999999</v>
      </c>
      <c r="K332" s="21">
        <v>0.52232699999999999</v>
      </c>
      <c r="L332" s="21">
        <v>0.33437299999999998</v>
      </c>
      <c r="M332" s="21">
        <v>37.878300000000003</v>
      </c>
      <c r="N332" s="17" t="s">
        <v>489</v>
      </c>
    </row>
    <row r="333" spans="1:14" x14ac:dyDescent="0.35">
      <c r="A333" s="3" t="s">
        <v>819</v>
      </c>
      <c r="B333" s="13" t="s">
        <v>684</v>
      </c>
      <c r="C333" s="2">
        <v>4</v>
      </c>
      <c r="D333" s="2" t="s">
        <v>453</v>
      </c>
      <c r="E333" s="7" t="str">
        <f t="shared" si="16"/>
        <v>N</v>
      </c>
      <c r="F333" s="7" t="str">
        <f t="shared" si="15"/>
        <v>Y</v>
      </c>
      <c r="G333" s="7" t="str">
        <f t="shared" si="17"/>
        <v>N</v>
      </c>
      <c r="H333" s="21">
        <v>7.34239</v>
      </c>
      <c r="I333" s="21">
        <v>0.284937</v>
      </c>
      <c r="J333" s="21">
        <v>4.2294900000000002</v>
      </c>
      <c r="K333" s="21">
        <v>0.88808299999999996</v>
      </c>
      <c r="L333" s="21">
        <v>1.77142</v>
      </c>
      <c r="M333" s="21">
        <v>61.287300000000002</v>
      </c>
      <c r="N333" s="17" t="s">
        <v>454</v>
      </c>
    </row>
    <row r="334" spans="1:14" x14ac:dyDescent="0.35">
      <c r="A334" s="3" t="s">
        <v>820</v>
      </c>
      <c r="B334" s="13" t="s">
        <v>685</v>
      </c>
      <c r="C334" s="2">
        <v>4</v>
      </c>
      <c r="D334" s="2" t="s">
        <v>453</v>
      </c>
      <c r="E334" s="7" t="str">
        <f t="shared" si="16"/>
        <v>N</v>
      </c>
      <c r="F334" s="7" t="str">
        <f t="shared" si="15"/>
        <v>Y</v>
      </c>
      <c r="G334" s="7" t="str">
        <f t="shared" si="17"/>
        <v>N</v>
      </c>
      <c r="H334" s="21">
        <v>7.3227200000000003</v>
      </c>
      <c r="I334" s="21">
        <v>0.28465299999999999</v>
      </c>
      <c r="J334" s="21">
        <v>4.2510399999999997</v>
      </c>
      <c r="K334" s="21">
        <v>0.82744600000000001</v>
      </c>
      <c r="L334" s="21">
        <v>1.7236100000000001</v>
      </c>
      <c r="M334" s="21">
        <v>59.308599999999998</v>
      </c>
      <c r="N334" s="17" t="s">
        <v>454</v>
      </c>
    </row>
    <row r="335" spans="1:14" x14ac:dyDescent="0.35">
      <c r="A335" s="3" t="s">
        <v>1077</v>
      </c>
      <c r="B335" s="13" t="s">
        <v>327</v>
      </c>
      <c r="C335" s="2"/>
      <c r="D335" s="2"/>
      <c r="E335" s="7" t="str">
        <f t="shared" si="16"/>
        <v>N</v>
      </c>
      <c r="F335" s="7" t="str">
        <f t="shared" si="15"/>
        <v>N</v>
      </c>
      <c r="G335" s="7" t="str">
        <f t="shared" si="17"/>
        <v>N</v>
      </c>
      <c r="H335" s="21"/>
      <c r="I335" s="21"/>
      <c r="J335" s="21"/>
      <c r="K335" s="21"/>
      <c r="L335" s="21"/>
      <c r="M335" s="21"/>
      <c r="N335" s="17" t="s">
        <v>327</v>
      </c>
    </row>
    <row r="336" spans="1:14" x14ac:dyDescent="0.35">
      <c r="A336" s="3" t="s">
        <v>1078</v>
      </c>
      <c r="B336" s="13" t="s">
        <v>327</v>
      </c>
      <c r="C336" s="2"/>
      <c r="D336" s="2"/>
      <c r="E336" s="7" t="str">
        <f t="shared" si="16"/>
        <v>N</v>
      </c>
      <c r="F336" s="7" t="str">
        <f t="shared" si="15"/>
        <v>N</v>
      </c>
      <c r="G336" s="7" t="str">
        <f t="shared" si="17"/>
        <v>N</v>
      </c>
      <c r="H336" s="21"/>
      <c r="I336" s="21"/>
      <c r="J336" s="21"/>
      <c r="K336" s="21"/>
      <c r="L336" s="21"/>
      <c r="M336" s="21"/>
      <c r="N336" s="17" t="s">
        <v>327</v>
      </c>
    </row>
    <row r="337" spans="1:14" x14ac:dyDescent="0.35">
      <c r="A337" s="3" t="s">
        <v>1109</v>
      </c>
      <c r="B337" s="13" t="s">
        <v>442</v>
      </c>
      <c r="C337" s="2"/>
      <c r="D337" s="2"/>
      <c r="E337" s="7" t="str">
        <f t="shared" si="16"/>
        <v>N</v>
      </c>
      <c r="F337" s="7" t="str">
        <f t="shared" si="15"/>
        <v>N</v>
      </c>
      <c r="G337" s="7" t="str">
        <f t="shared" si="17"/>
        <v>N</v>
      </c>
      <c r="H337" s="21"/>
      <c r="I337" s="21"/>
      <c r="J337" s="21"/>
      <c r="K337" s="21"/>
      <c r="L337" s="21"/>
      <c r="M337" s="21"/>
      <c r="N337" s="17" t="s">
        <v>327</v>
      </c>
    </row>
    <row r="338" spans="1:14" x14ac:dyDescent="0.35">
      <c r="A338" s="3" t="s">
        <v>1079</v>
      </c>
      <c r="B338" s="13" t="s">
        <v>327</v>
      </c>
      <c r="C338" s="2"/>
      <c r="D338" s="2"/>
      <c r="E338" s="7" t="str">
        <f t="shared" si="16"/>
        <v>N</v>
      </c>
      <c r="F338" s="7" t="str">
        <f t="shared" si="15"/>
        <v>N</v>
      </c>
      <c r="G338" s="7" t="str">
        <f t="shared" si="17"/>
        <v>N</v>
      </c>
      <c r="H338" s="21"/>
      <c r="I338" s="21"/>
      <c r="J338" s="21"/>
      <c r="K338" s="21"/>
      <c r="L338" s="21"/>
      <c r="M338" s="21"/>
      <c r="N338" s="17" t="s">
        <v>327</v>
      </c>
    </row>
    <row r="339" spans="1:14" x14ac:dyDescent="0.35">
      <c r="A339" s="3" t="s">
        <v>903</v>
      </c>
      <c r="B339" s="13" t="s">
        <v>434</v>
      </c>
      <c r="C339" s="2"/>
      <c r="D339" s="2"/>
      <c r="E339" s="7" t="str">
        <f t="shared" si="16"/>
        <v>N</v>
      </c>
      <c r="F339" s="7" t="str">
        <f t="shared" si="15"/>
        <v>N</v>
      </c>
      <c r="G339" s="7" t="str">
        <f t="shared" si="17"/>
        <v>N</v>
      </c>
      <c r="H339" s="21" t="s">
        <v>723</v>
      </c>
      <c r="I339" s="21">
        <v>0.118671</v>
      </c>
      <c r="J339" s="21">
        <v>1.85225</v>
      </c>
      <c r="K339" s="21">
        <v>0.83163799999999999</v>
      </c>
      <c r="L339" s="21">
        <v>4.2636399999999997</v>
      </c>
      <c r="M339" s="21">
        <v>39.247900000000001</v>
      </c>
      <c r="N339" s="17" t="s">
        <v>485</v>
      </c>
    </row>
    <row r="340" spans="1:14" x14ac:dyDescent="0.35">
      <c r="A340" s="3" t="s">
        <v>1080</v>
      </c>
      <c r="B340" s="13" t="s">
        <v>327</v>
      </c>
      <c r="C340" s="2"/>
      <c r="D340" s="2"/>
      <c r="E340" s="7" t="str">
        <f t="shared" si="16"/>
        <v>N</v>
      </c>
      <c r="F340" s="7" t="str">
        <f t="shared" si="15"/>
        <v>N</v>
      </c>
      <c r="G340" s="7" t="str">
        <f t="shared" si="17"/>
        <v>N</v>
      </c>
      <c r="H340" s="21"/>
      <c r="I340" s="21"/>
      <c r="J340" s="21"/>
      <c r="K340" s="21"/>
      <c r="L340" s="21"/>
      <c r="M340" s="21"/>
      <c r="N340" s="17" t="s">
        <v>327</v>
      </c>
    </row>
    <row r="341" spans="1:14" x14ac:dyDescent="0.35">
      <c r="A341" s="3" t="s">
        <v>1110</v>
      </c>
      <c r="B341" s="13" t="s">
        <v>443</v>
      </c>
      <c r="C341" s="2"/>
      <c r="D341" s="2"/>
      <c r="E341" s="7" t="str">
        <f t="shared" si="16"/>
        <v>N</v>
      </c>
      <c r="F341" s="7" t="str">
        <f t="shared" si="15"/>
        <v>N</v>
      </c>
      <c r="G341" s="7" t="str">
        <f t="shared" si="17"/>
        <v>N</v>
      </c>
      <c r="H341" s="21"/>
      <c r="I341" s="21"/>
      <c r="J341" s="21"/>
      <c r="K341" s="21"/>
      <c r="L341" s="21"/>
      <c r="M341" s="21"/>
      <c r="N341" s="17" t="s">
        <v>327</v>
      </c>
    </row>
    <row r="342" spans="1:14" x14ac:dyDescent="0.35">
      <c r="A342" s="3" t="s">
        <v>1081</v>
      </c>
      <c r="B342" s="13" t="s">
        <v>327</v>
      </c>
      <c r="C342" s="2"/>
      <c r="D342" s="2"/>
      <c r="E342" s="7" t="str">
        <f t="shared" si="16"/>
        <v>N</v>
      </c>
      <c r="F342" s="7" t="str">
        <f t="shared" si="15"/>
        <v>N</v>
      </c>
      <c r="G342" s="7" t="str">
        <f t="shared" si="17"/>
        <v>N</v>
      </c>
      <c r="H342" s="21"/>
      <c r="I342" s="21"/>
      <c r="J342" s="21"/>
      <c r="K342" s="21"/>
      <c r="L342" s="21"/>
      <c r="M342" s="21"/>
      <c r="N342" s="17" t="s">
        <v>327</v>
      </c>
    </row>
    <row r="343" spans="1:14" x14ac:dyDescent="0.35">
      <c r="A343" s="3" t="s">
        <v>1111</v>
      </c>
      <c r="B343" s="13" t="s">
        <v>444</v>
      </c>
      <c r="C343" s="2"/>
      <c r="D343" s="2"/>
      <c r="E343" s="7" t="str">
        <f t="shared" si="16"/>
        <v>N</v>
      </c>
      <c r="F343" s="7" t="str">
        <f t="shared" si="15"/>
        <v>N</v>
      </c>
      <c r="G343" s="7" t="str">
        <f t="shared" si="17"/>
        <v>N</v>
      </c>
      <c r="H343" s="21"/>
      <c r="I343" s="21"/>
      <c r="J343" s="21"/>
      <c r="K343" s="21"/>
      <c r="L343" s="21"/>
      <c r="M343" s="21"/>
      <c r="N343" s="17" t="s">
        <v>327</v>
      </c>
    </row>
    <row r="344" spans="1:14" x14ac:dyDescent="0.35">
      <c r="A344" s="3" t="s">
        <v>1112</v>
      </c>
      <c r="B344" s="13" t="s">
        <v>445</v>
      </c>
      <c r="C344" s="2"/>
      <c r="D344" s="2"/>
      <c r="E344" s="7" t="str">
        <f t="shared" si="16"/>
        <v>N</v>
      </c>
      <c r="F344" s="7" t="str">
        <f t="shared" si="15"/>
        <v>N</v>
      </c>
      <c r="G344" s="7" t="str">
        <f t="shared" si="17"/>
        <v>N</v>
      </c>
      <c r="H344" s="21"/>
      <c r="I344" s="21"/>
      <c r="J344" s="21"/>
      <c r="K344" s="21"/>
      <c r="L344" s="21"/>
      <c r="M344" s="21"/>
      <c r="N344" s="17" t="s">
        <v>327</v>
      </c>
    </row>
    <row r="345" spans="1:14" x14ac:dyDescent="0.35">
      <c r="A345" s="3" t="s">
        <v>1082</v>
      </c>
      <c r="B345" s="13" t="s">
        <v>327</v>
      </c>
      <c r="C345" s="2"/>
      <c r="D345" s="2"/>
      <c r="E345" s="7" t="str">
        <f t="shared" si="16"/>
        <v>N</v>
      </c>
      <c r="F345" s="7" t="str">
        <f t="shared" si="15"/>
        <v>N</v>
      </c>
      <c r="G345" s="7" t="str">
        <f t="shared" si="17"/>
        <v>N</v>
      </c>
      <c r="H345" s="21"/>
      <c r="I345" s="21"/>
      <c r="J345" s="21"/>
      <c r="K345" s="21"/>
      <c r="L345" s="21"/>
      <c r="M345" s="21"/>
      <c r="N345" s="17" t="s">
        <v>327</v>
      </c>
    </row>
    <row r="346" spans="1:14" x14ac:dyDescent="0.35">
      <c r="A346" s="3" t="s">
        <v>909</v>
      </c>
      <c r="B346" s="13" t="s">
        <v>686</v>
      </c>
      <c r="C346" s="2">
        <v>6</v>
      </c>
      <c r="D346" s="2" t="s">
        <v>453</v>
      </c>
      <c r="E346" s="7" t="str">
        <f t="shared" si="16"/>
        <v>N</v>
      </c>
      <c r="F346" s="7" t="str">
        <f t="shared" si="15"/>
        <v>Y</v>
      </c>
      <c r="G346" s="7" t="str">
        <f t="shared" si="17"/>
        <v>N</v>
      </c>
      <c r="H346" s="21">
        <v>5.1673099999999996</v>
      </c>
      <c r="I346" s="21">
        <v>0.20483199999999999</v>
      </c>
      <c r="J346" s="21">
        <v>3.40333</v>
      </c>
      <c r="K346" s="21">
        <v>0.53046499999999996</v>
      </c>
      <c r="L346" s="21">
        <v>0.86115799999999998</v>
      </c>
      <c r="M346" s="21">
        <v>42.489400000000003</v>
      </c>
      <c r="N346" s="17" t="s">
        <v>454</v>
      </c>
    </row>
    <row r="347" spans="1:14" x14ac:dyDescent="0.35">
      <c r="A347" s="3" t="s">
        <v>913</v>
      </c>
      <c r="B347" s="13" t="s">
        <v>687</v>
      </c>
      <c r="C347" s="2">
        <v>6</v>
      </c>
      <c r="D347" s="2" t="s">
        <v>453</v>
      </c>
      <c r="E347" s="7" t="str">
        <f t="shared" si="16"/>
        <v>N</v>
      </c>
      <c r="F347" s="7" t="str">
        <f t="shared" si="15"/>
        <v>Y</v>
      </c>
      <c r="G347" s="7" t="str">
        <f t="shared" si="17"/>
        <v>N</v>
      </c>
      <c r="H347" s="21">
        <v>4.8921700000000001</v>
      </c>
      <c r="I347" s="21">
        <v>0.17846400000000001</v>
      </c>
      <c r="J347" s="21">
        <v>3.03417</v>
      </c>
      <c r="K347" s="21">
        <v>0.60547799999999996</v>
      </c>
      <c r="L347" s="21">
        <v>0.83730400000000005</v>
      </c>
      <c r="M347" s="21">
        <v>42.861699999999999</v>
      </c>
      <c r="N347" s="17" t="s">
        <v>454</v>
      </c>
    </row>
    <row r="348" spans="1:14" x14ac:dyDescent="0.35">
      <c r="A348" s="3" t="s">
        <v>1083</v>
      </c>
      <c r="B348" s="13" t="s">
        <v>327</v>
      </c>
      <c r="C348" s="2"/>
      <c r="D348" s="2"/>
      <c r="E348" s="7" t="str">
        <f t="shared" si="16"/>
        <v>N</v>
      </c>
      <c r="F348" s="7" t="str">
        <f t="shared" si="15"/>
        <v>N</v>
      </c>
      <c r="G348" s="7" t="str">
        <f t="shared" si="17"/>
        <v>N</v>
      </c>
      <c r="H348" s="21"/>
      <c r="I348" s="21"/>
      <c r="J348" s="21"/>
      <c r="K348" s="21"/>
      <c r="L348" s="21"/>
      <c r="M348" s="21"/>
      <c r="N348" s="17" t="s">
        <v>327</v>
      </c>
    </row>
    <row r="349" spans="1:14" x14ac:dyDescent="0.35">
      <c r="A349" s="3" t="s">
        <v>921</v>
      </c>
      <c r="B349" s="13" t="s">
        <v>688</v>
      </c>
      <c r="C349" s="2">
        <v>6</v>
      </c>
      <c r="D349" s="2" t="s">
        <v>453</v>
      </c>
      <c r="E349" s="7" t="str">
        <f t="shared" si="16"/>
        <v>N</v>
      </c>
      <c r="F349" s="7" t="str">
        <f t="shared" si="15"/>
        <v>Y</v>
      </c>
      <c r="G349" s="7" t="str">
        <f t="shared" si="17"/>
        <v>N</v>
      </c>
      <c r="H349" s="21">
        <v>6.1005200000000004</v>
      </c>
      <c r="I349" s="21">
        <v>0.23172799999999999</v>
      </c>
      <c r="J349" s="21">
        <v>3.5948500000000001</v>
      </c>
      <c r="K349" s="21">
        <v>0.74638300000000002</v>
      </c>
      <c r="L349" s="21">
        <v>1.4306000000000001</v>
      </c>
      <c r="M349" s="21">
        <v>51.798999999999999</v>
      </c>
      <c r="N349" s="17" t="s">
        <v>454</v>
      </c>
    </row>
    <row r="350" spans="1:14" x14ac:dyDescent="0.35">
      <c r="A350" s="3" t="s">
        <v>926</v>
      </c>
      <c r="B350" s="13" t="s">
        <v>689</v>
      </c>
      <c r="C350" s="2">
        <v>6</v>
      </c>
      <c r="D350" s="2" t="s">
        <v>453</v>
      </c>
      <c r="E350" s="7" t="str">
        <f t="shared" si="16"/>
        <v>N</v>
      </c>
      <c r="F350" s="7" t="str">
        <f t="shared" si="15"/>
        <v>Y</v>
      </c>
      <c r="G350" s="7" t="str">
        <f t="shared" si="17"/>
        <v>N</v>
      </c>
      <c r="H350" s="21">
        <v>6.2415799999999999</v>
      </c>
      <c r="I350" s="21">
        <v>0.236156</v>
      </c>
      <c r="J350" s="21">
        <v>3.5857399999999999</v>
      </c>
      <c r="K350" s="21">
        <v>0.75737699999999997</v>
      </c>
      <c r="L350" s="21">
        <v>2.26458</v>
      </c>
      <c r="M350" s="21">
        <v>52.112900000000003</v>
      </c>
      <c r="N350" s="17" t="s">
        <v>454</v>
      </c>
    </row>
    <row r="351" spans="1:14" x14ac:dyDescent="0.35">
      <c r="A351" s="3" t="s">
        <v>892</v>
      </c>
      <c r="B351" s="13" t="s">
        <v>441</v>
      </c>
      <c r="C351" s="2">
        <v>5</v>
      </c>
      <c r="D351" s="2"/>
      <c r="E351" s="7" t="str">
        <f t="shared" si="16"/>
        <v>N</v>
      </c>
      <c r="F351" s="7" t="str">
        <f t="shared" si="15"/>
        <v>N</v>
      </c>
      <c r="G351" s="7" t="str">
        <f t="shared" si="17"/>
        <v>N</v>
      </c>
      <c r="H351" s="21">
        <v>9.3765400000000003</v>
      </c>
      <c r="I351" s="21">
        <v>0.37176500000000001</v>
      </c>
      <c r="J351" s="21">
        <v>5.0339999999999998</v>
      </c>
      <c r="K351" s="21">
        <v>1.03443</v>
      </c>
      <c r="L351" s="21">
        <v>5.6471499999999999</v>
      </c>
      <c r="M351" s="21">
        <v>72.161699999999996</v>
      </c>
      <c r="N351" s="17" t="s">
        <v>452</v>
      </c>
    </row>
    <row r="352" spans="1:14" x14ac:dyDescent="0.35">
      <c r="A352" s="3" t="s">
        <v>885</v>
      </c>
      <c r="B352" s="13" t="s">
        <v>436</v>
      </c>
      <c r="C352" s="2">
        <v>5</v>
      </c>
      <c r="D352" s="2"/>
      <c r="E352" s="7" t="str">
        <f t="shared" si="16"/>
        <v>N</v>
      </c>
      <c r="F352" s="7" t="str">
        <f t="shared" si="15"/>
        <v>N</v>
      </c>
      <c r="G352" s="7" t="str">
        <f t="shared" si="17"/>
        <v>N</v>
      </c>
      <c r="H352" s="21">
        <v>7.2386200000000001</v>
      </c>
      <c r="I352" s="21">
        <v>0.28706100000000001</v>
      </c>
      <c r="J352" s="21">
        <v>4.2026500000000002</v>
      </c>
      <c r="K352" s="21">
        <v>0.80532199999999998</v>
      </c>
      <c r="L352" s="21">
        <v>2.7775300000000001</v>
      </c>
      <c r="M352" s="21">
        <v>58.176299999999998</v>
      </c>
      <c r="N352" s="17" t="s">
        <v>452</v>
      </c>
    </row>
    <row r="353" spans="1:14" x14ac:dyDescent="0.35">
      <c r="A353" s="3" t="s">
        <v>991</v>
      </c>
      <c r="B353" s="13" t="s">
        <v>303</v>
      </c>
      <c r="C353" s="2"/>
      <c r="D353" s="2"/>
      <c r="E353" s="7" t="str">
        <f t="shared" si="16"/>
        <v>N</v>
      </c>
      <c r="F353" s="7" t="str">
        <f t="shared" si="15"/>
        <v>N</v>
      </c>
      <c r="G353" s="7" t="str">
        <f t="shared" si="17"/>
        <v>N</v>
      </c>
      <c r="H353" s="21"/>
      <c r="I353" s="21"/>
      <c r="J353" s="21"/>
      <c r="K353" s="21"/>
      <c r="L353" s="21"/>
      <c r="M353" s="21"/>
      <c r="N353" s="17" t="s">
        <v>703</v>
      </c>
    </row>
    <row r="354" spans="1:14" x14ac:dyDescent="0.35">
      <c r="A354" s="3" t="s">
        <v>818</v>
      </c>
      <c r="B354" s="13" t="s">
        <v>690</v>
      </c>
      <c r="C354" s="2">
        <v>4</v>
      </c>
      <c r="D354" s="2" t="s">
        <v>453</v>
      </c>
      <c r="E354" s="7" t="str">
        <f t="shared" si="16"/>
        <v>N</v>
      </c>
      <c r="F354" s="7" t="str">
        <f t="shared" si="15"/>
        <v>Y</v>
      </c>
      <c r="G354" s="7" t="str">
        <f t="shared" si="17"/>
        <v>N</v>
      </c>
      <c r="H354" s="21">
        <v>7.7786600000000004</v>
      </c>
      <c r="I354" s="21">
        <v>0.30346400000000001</v>
      </c>
      <c r="J354" s="21">
        <v>4.4381000000000004</v>
      </c>
      <c r="K354" s="21">
        <v>0.93130900000000005</v>
      </c>
      <c r="L354" s="21">
        <v>2.2751700000000001</v>
      </c>
      <c r="M354" s="21">
        <v>64.290300000000002</v>
      </c>
      <c r="N354" s="17" t="s">
        <v>454</v>
      </c>
    </row>
    <row r="355" spans="1:14" x14ac:dyDescent="0.35">
      <c r="A355" s="3" t="s">
        <v>1084</v>
      </c>
      <c r="B355" s="13" t="s">
        <v>327</v>
      </c>
      <c r="C355" s="2"/>
      <c r="D355" s="2"/>
      <c r="E355" s="7" t="str">
        <f t="shared" si="16"/>
        <v>N</v>
      </c>
      <c r="F355" s="7" t="str">
        <f t="shared" si="15"/>
        <v>N</v>
      </c>
      <c r="G355" s="7" t="str">
        <f t="shared" si="17"/>
        <v>N</v>
      </c>
      <c r="H355" s="21"/>
      <c r="I355" s="21"/>
      <c r="J355" s="21"/>
      <c r="K355" s="21"/>
      <c r="L355" s="21"/>
      <c r="M355" s="21"/>
      <c r="N355" s="17" t="s">
        <v>327</v>
      </c>
    </row>
    <row r="356" spans="1:14" x14ac:dyDescent="0.35">
      <c r="A356" s="3" t="s">
        <v>817</v>
      </c>
      <c r="B356" s="13" t="s">
        <v>691</v>
      </c>
      <c r="C356" s="2">
        <v>4</v>
      </c>
      <c r="D356" s="2" t="s">
        <v>453</v>
      </c>
      <c r="E356" s="7" t="str">
        <f t="shared" si="16"/>
        <v>N</v>
      </c>
      <c r="F356" s="7" t="str">
        <f t="shared" si="15"/>
        <v>Y</v>
      </c>
      <c r="G356" s="7" t="str">
        <f t="shared" si="17"/>
        <v>N</v>
      </c>
      <c r="H356" s="21">
        <v>6.4504799999999998</v>
      </c>
      <c r="I356" s="21">
        <v>0.24690799999999999</v>
      </c>
      <c r="J356" s="21">
        <v>3.6550400000000001</v>
      </c>
      <c r="K356" s="21">
        <v>0.735846</v>
      </c>
      <c r="L356" s="21">
        <v>1.04186</v>
      </c>
      <c r="M356" s="21">
        <v>51.860799999999998</v>
      </c>
      <c r="N356" s="17" t="s">
        <v>454</v>
      </c>
    </row>
    <row r="357" spans="1:14" x14ac:dyDescent="0.35">
      <c r="A357" s="3" t="s">
        <v>1113</v>
      </c>
      <c r="B357" s="13" t="s">
        <v>448</v>
      </c>
      <c r="C357" s="2"/>
      <c r="D357" s="2"/>
      <c r="E357" s="7" t="str">
        <f t="shared" si="16"/>
        <v>N</v>
      </c>
      <c r="F357" s="7" t="str">
        <f t="shared" si="15"/>
        <v>N</v>
      </c>
      <c r="G357" s="7" t="str">
        <f t="shared" si="17"/>
        <v>N</v>
      </c>
      <c r="H357" s="21"/>
      <c r="I357" s="21"/>
      <c r="J357" s="21"/>
      <c r="K357" s="21"/>
      <c r="L357" s="21"/>
      <c r="M357" s="21"/>
      <c r="N357" s="17" t="s">
        <v>327</v>
      </c>
    </row>
    <row r="358" spans="1:14" x14ac:dyDescent="0.35">
      <c r="A358" s="3" t="s">
        <v>1085</v>
      </c>
      <c r="B358" s="13" t="s">
        <v>327</v>
      </c>
      <c r="C358" s="2"/>
      <c r="D358" s="2"/>
      <c r="E358" s="7" t="str">
        <f t="shared" si="16"/>
        <v>N</v>
      </c>
      <c r="F358" s="7" t="str">
        <f t="shared" si="15"/>
        <v>N</v>
      </c>
      <c r="G358" s="7" t="str">
        <f t="shared" si="17"/>
        <v>N</v>
      </c>
      <c r="H358" s="21"/>
      <c r="I358" s="21"/>
      <c r="J358" s="21"/>
      <c r="K358" s="21"/>
      <c r="L358" s="21"/>
      <c r="M358" s="21"/>
      <c r="N358" s="17" t="s">
        <v>327</v>
      </c>
    </row>
    <row r="359" spans="1:14" x14ac:dyDescent="0.35">
      <c r="A359" s="3" t="s">
        <v>1086</v>
      </c>
      <c r="B359" s="13" t="s">
        <v>327</v>
      </c>
      <c r="C359" s="2"/>
      <c r="D359" s="2"/>
      <c r="E359" s="7" t="str">
        <f t="shared" si="16"/>
        <v>N</v>
      </c>
      <c r="F359" s="7" t="str">
        <f t="shared" si="15"/>
        <v>N</v>
      </c>
      <c r="G359" s="7" t="str">
        <f t="shared" si="17"/>
        <v>N</v>
      </c>
      <c r="H359" s="21"/>
      <c r="I359" s="21"/>
      <c r="J359" s="21"/>
      <c r="K359" s="21"/>
      <c r="L359" s="21"/>
      <c r="M359" s="21"/>
      <c r="N359" s="17" t="s">
        <v>327</v>
      </c>
    </row>
    <row r="360" spans="1:14" x14ac:dyDescent="0.35">
      <c r="A360" s="3" t="s">
        <v>1087</v>
      </c>
      <c r="B360" s="13" t="s">
        <v>327</v>
      </c>
      <c r="C360" s="2"/>
      <c r="D360" s="2"/>
      <c r="E360" s="7" t="str">
        <f t="shared" si="16"/>
        <v>N</v>
      </c>
      <c r="F360" s="7" t="str">
        <f t="shared" si="15"/>
        <v>N</v>
      </c>
      <c r="G360" s="7" t="str">
        <f t="shared" si="17"/>
        <v>N</v>
      </c>
      <c r="H360" s="21"/>
      <c r="I360" s="21"/>
      <c r="J360" s="21"/>
      <c r="K360" s="21"/>
      <c r="L360" s="21"/>
      <c r="M360" s="21"/>
      <c r="N360" s="17" t="s">
        <v>327</v>
      </c>
    </row>
    <row r="361" spans="1:14" x14ac:dyDescent="0.35">
      <c r="A361" s="3" t="s">
        <v>1114</v>
      </c>
      <c r="B361" s="13" t="s">
        <v>449</v>
      </c>
      <c r="C361" s="2"/>
      <c r="D361" s="2"/>
      <c r="E361" s="7" t="str">
        <f t="shared" si="16"/>
        <v>N</v>
      </c>
      <c r="F361" s="7" t="str">
        <f t="shared" si="15"/>
        <v>N</v>
      </c>
      <c r="G361" s="7" t="str">
        <f t="shared" si="17"/>
        <v>N</v>
      </c>
      <c r="H361" s="21"/>
      <c r="I361" s="21"/>
      <c r="J361" s="21"/>
      <c r="K361" s="21"/>
      <c r="L361" s="21"/>
      <c r="M361" s="21"/>
      <c r="N361" s="17" t="s">
        <v>327</v>
      </c>
    </row>
    <row r="362" spans="1:14" x14ac:dyDescent="0.35">
      <c r="A362" s="3" t="s">
        <v>1088</v>
      </c>
      <c r="B362" s="13" t="s">
        <v>327</v>
      </c>
      <c r="C362" s="2"/>
      <c r="D362" s="2"/>
      <c r="E362" s="7" t="str">
        <f t="shared" si="16"/>
        <v>N</v>
      </c>
      <c r="F362" s="7" t="str">
        <f t="shared" si="15"/>
        <v>N</v>
      </c>
      <c r="G362" s="7" t="str">
        <f t="shared" si="17"/>
        <v>N</v>
      </c>
      <c r="H362" s="21"/>
      <c r="I362" s="21"/>
      <c r="J362" s="21"/>
      <c r="K362" s="21"/>
      <c r="L362" s="21"/>
      <c r="M362" s="21"/>
      <c r="N362" s="17" t="s">
        <v>327</v>
      </c>
    </row>
    <row r="363" spans="1:14" x14ac:dyDescent="0.35">
      <c r="A363" s="3" t="s">
        <v>1115</v>
      </c>
      <c r="B363" s="13" t="s">
        <v>450</v>
      </c>
      <c r="C363" s="2"/>
      <c r="D363" s="2"/>
      <c r="E363" s="7" t="str">
        <f t="shared" si="16"/>
        <v>N</v>
      </c>
      <c r="F363" s="7" t="str">
        <f t="shared" si="15"/>
        <v>N</v>
      </c>
      <c r="G363" s="7" t="str">
        <f t="shared" si="17"/>
        <v>N</v>
      </c>
      <c r="H363" s="21"/>
      <c r="I363" s="21"/>
      <c r="J363" s="21"/>
      <c r="K363" s="21"/>
      <c r="L363" s="21"/>
      <c r="M363" s="21"/>
      <c r="N363" s="17" t="s">
        <v>327</v>
      </c>
    </row>
    <row r="364" spans="1:14" x14ac:dyDescent="0.35">
      <c r="A364" s="3" t="s">
        <v>1089</v>
      </c>
      <c r="B364" s="13" t="s">
        <v>327</v>
      </c>
      <c r="C364" s="2"/>
      <c r="D364" s="2"/>
      <c r="E364" s="7" t="str">
        <f t="shared" si="16"/>
        <v>N</v>
      </c>
      <c r="F364" s="7" t="str">
        <f t="shared" si="15"/>
        <v>N</v>
      </c>
      <c r="G364" s="7" t="str">
        <f t="shared" si="17"/>
        <v>N</v>
      </c>
      <c r="H364" s="21"/>
      <c r="I364" s="21"/>
      <c r="J364" s="21"/>
      <c r="K364" s="21"/>
      <c r="L364" s="21"/>
      <c r="M364" s="21"/>
      <c r="N364" s="17" t="s">
        <v>327</v>
      </c>
    </row>
    <row r="365" spans="1:14" x14ac:dyDescent="0.35">
      <c r="A365" s="3" t="s">
        <v>906</v>
      </c>
      <c r="B365" s="13" t="s">
        <v>692</v>
      </c>
      <c r="C365" s="2">
        <v>6</v>
      </c>
      <c r="D365" s="2" t="s">
        <v>453</v>
      </c>
      <c r="E365" s="7" t="str">
        <f t="shared" si="16"/>
        <v>N</v>
      </c>
      <c r="F365" s="7" t="str">
        <f t="shared" si="15"/>
        <v>Y</v>
      </c>
      <c r="G365" s="7" t="str">
        <f t="shared" si="17"/>
        <v>N</v>
      </c>
      <c r="H365" s="21">
        <v>5.0296399999999997</v>
      </c>
      <c r="I365" s="21">
        <v>0.18498700000000001</v>
      </c>
      <c r="J365" s="21">
        <v>2.8024</v>
      </c>
      <c r="K365" s="21">
        <v>0.669242</v>
      </c>
      <c r="L365" s="21">
        <v>1.20478</v>
      </c>
      <c r="M365" s="21">
        <v>43.306800000000003</v>
      </c>
      <c r="N365" s="17" t="s">
        <v>454</v>
      </c>
    </row>
    <row r="366" spans="1:14" x14ac:dyDescent="0.35">
      <c r="A366" s="3" t="s">
        <v>995</v>
      </c>
      <c r="B366" s="13" t="s">
        <v>310</v>
      </c>
      <c r="C366" s="2"/>
      <c r="D366" s="2"/>
      <c r="E366" s="7" t="str">
        <f t="shared" si="16"/>
        <v>N</v>
      </c>
      <c r="F366" s="7" t="str">
        <f t="shared" si="15"/>
        <v>N</v>
      </c>
      <c r="G366" s="7" t="str">
        <f t="shared" si="17"/>
        <v>N</v>
      </c>
      <c r="H366" s="21"/>
      <c r="I366" s="21"/>
      <c r="J366" s="21"/>
      <c r="K366" s="21"/>
      <c r="L366" s="21"/>
      <c r="M366" s="21"/>
      <c r="N366" s="17" t="s">
        <v>452</v>
      </c>
    </row>
    <row r="367" spans="1:14" x14ac:dyDescent="0.35">
      <c r="A367" s="3" t="s">
        <v>908</v>
      </c>
      <c r="B367" s="13" t="s">
        <v>693</v>
      </c>
      <c r="C367" s="2">
        <v>6</v>
      </c>
      <c r="D367" s="2" t="s">
        <v>453</v>
      </c>
      <c r="E367" s="7" t="str">
        <f t="shared" si="16"/>
        <v>N</v>
      </c>
      <c r="F367" s="7" t="str">
        <f t="shared" si="15"/>
        <v>Y</v>
      </c>
      <c r="G367" s="7" t="str">
        <f t="shared" si="17"/>
        <v>N</v>
      </c>
      <c r="H367" s="21">
        <v>7.58826</v>
      </c>
      <c r="I367" s="21">
        <v>0.29256900000000002</v>
      </c>
      <c r="J367" s="21">
        <v>4.3302100000000001</v>
      </c>
      <c r="K367" s="21">
        <v>0.89553899999999997</v>
      </c>
      <c r="L367" s="21">
        <v>2.1328999999999998</v>
      </c>
      <c r="M367" s="21">
        <v>62.272599999999997</v>
      </c>
      <c r="N367" s="17" t="s">
        <v>454</v>
      </c>
    </row>
    <row r="368" spans="1:14" x14ac:dyDescent="0.35">
      <c r="A368" s="3" t="s">
        <v>915</v>
      </c>
      <c r="B368" s="13" t="s">
        <v>694</v>
      </c>
      <c r="C368" s="2">
        <v>6</v>
      </c>
      <c r="D368" s="2" t="s">
        <v>453</v>
      </c>
      <c r="E368" s="7" t="str">
        <f t="shared" si="16"/>
        <v>N</v>
      </c>
      <c r="F368" s="7" t="str">
        <f t="shared" si="15"/>
        <v>Y</v>
      </c>
      <c r="G368" s="7" t="str">
        <f t="shared" si="17"/>
        <v>N</v>
      </c>
      <c r="H368" s="21">
        <v>6.1533800000000003</v>
      </c>
      <c r="I368" s="21">
        <v>0.23708399999999999</v>
      </c>
      <c r="J368" s="21">
        <v>3.6660599999999999</v>
      </c>
      <c r="K368" s="21">
        <v>0.72273100000000001</v>
      </c>
      <c r="L368" s="21">
        <v>1.1900299999999999</v>
      </c>
      <c r="M368" s="21">
        <v>51.473999999999997</v>
      </c>
      <c r="N368" s="17" t="s">
        <v>454</v>
      </c>
    </row>
    <row r="369" spans="1:14" x14ac:dyDescent="0.35">
      <c r="A369" s="3" t="s">
        <v>916</v>
      </c>
      <c r="B369" s="13" t="s">
        <v>695</v>
      </c>
      <c r="C369" s="2">
        <v>6</v>
      </c>
      <c r="D369" s="2" t="s">
        <v>453</v>
      </c>
      <c r="E369" s="7" t="str">
        <f t="shared" si="16"/>
        <v>N</v>
      </c>
      <c r="F369" s="7" t="str">
        <f t="shared" si="15"/>
        <v>Y</v>
      </c>
      <c r="G369" s="7" t="str">
        <f t="shared" si="17"/>
        <v>N</v>
      </c>
      <c r="H369" s="21">
        <v>6.3621699999999999</v>
      </c>
      <c r="I369" s="21">
        <v>0.24474099999999999</v>
      </c>
      <c r="J369" s="21">
        <v>3.74146</v>
      </c>
      <c r="K369" s="21">
        <v>0.70740099999999995</v>
      </c>
      <c r="L369" s="21">
        <v>1.48709</v>
      </c>
      <c r="M369" s="21">
        <v>51.446300000000001</v>
      </c>
      <c r="N369" s="17" t="s">
        <v>454</v>
      </c>
    </row>
    <row r="370" spans="1:14" x14ac:dyDescent="0.35">
      <c r="A370" s="3" t="s">
        <v>925</v>
      </c>
      <c r="B370" s="13" t="s">
        <v>696</v>
      </c>
      <c r="C370" s="2">
        <v>6</v>
      </c>
      <c r="D370" s="2" t="s">
        <v>453</v>
      </c>
      <c r="E370" s="7" t="str">
        <f t="shared" si="16"/>
        <v>N</v>
      </c>
      <c r="F370" s="7" t="str">
        <f t="shared" si="15"/>
        <v>Y</v>
      </c>
      <c r="G370" s="7" t="str">
        <f t="shared" si="17"/>
        <v>N</v>
      </c>
      <c r="H370" s="21">
        <v>4.7994300000000001</v>
      </c>
      <c r="I370" s="21">
        <v>0.177652</v>
      </c>
      <c r="J370" s="21">
        <v>2.93248</v>
      </c>
      <c r="K370" s="21">
        <v>0.53434999999999999</v>
      </c>
      <c r="L370" s="21">
        <v>0.76872399999999996</v>
      </c>
      <c r="M370" s="21">
        <v>39.585000000000001</v>
      </c>
      <c r="N370" s="17" t="s">
        <v>454</v>
      </c>
    </row>
    <row r="371" spans="1:14" x14ac:dyDescent="0.35">
      <c r="A371" s="3" t="s">
        <v>1090</v>
      </c>
      <c r="B371" s="13" t="s">
        <v>327</v>
      </c>
      <c r="C371" s="2"/>
      <c r="D371" s="2"/>
      <c r="E371" s="7" t="str">
        <f t="shared" si="16"/>
        <v>N</v>
      </c>
      <c r="F371" s="7" t="str">
        <f t="shared" si="15"/>
        <v>N</v>
      </c>
      <c r="G371" s="7" t="str">
        <f t="shared" si="17"/>
        <v>N</v>
      </c>
      <c r="H371" s="21"/>
      <c r="I371" s="21"/>
      <c r="J371" s="21"/>
      <c r="K371" s="21"/>
      <c r="L371" s="21"/>
      <c r="M371" s="21"/>
      <c r="N371" s="17" t="s">
        <v>327</v>
      </c>
    </row>
    <row r="372" spans="1:14" x14ac:dyDescent="0.35">
      <c r="A372" s="3" t="s">
        <v>900</v>
      </c>
      <c r="B372" s="13" t="s">
        <v>480</v>
      </c>
      <c r="C372" s="2"/>
      <c r="D372" s="2"/>
      <c r="E372" s="7" t="str">
        <f t="shared" si="16"/>
        <v>N</v>
      </c>
      <c r="F372" s="7" t="str">
        <f t="shared" si="15"/>
        <v>N</v>
      </c>
      <c r="G372" s="7" t="str">
        <f t="shared" si="17"/>
        <v>N</v>
      </c>
      <c r="H372" s="21">
        <v>5.1771200000000004</v>
      </c>
      <c r="I372" s="21">
        <v>0.19137999999999999</v>
      </c>
      <c r="J372" s="21">
        <v>2.7964600000000002</v>
      </c>
      <c r="K372" s="21">
        <v>0.62070800000000004</v>
      </c>
      <c r="L372" s="21">
        <v>1.7090799999999999</v>
      </c>
      <c r="M372" s="21">
        <v>41.662700000000001</v>
      </c>
      <c r="N372" s="17" t="s">
        <v>479</v>
      </c>
    </row>
    <row r="373" spans="1:14" x14ac:dyDescent="0.35">
      <c r="A373" s="3" t="s">
        <v>897</v>
      </c>
      <c r="B373" s="13" t="s">
        <v>481</v>
      </c>
      <c r="C373" s="2"/>
      <c r="D373" s="2"/>
      <c r="E373" s="7" t="str">
        <f t="shared" si="16"/>
        <v>N</v>
      </c>
      <c r="F373" s="7" t="str">
        <f t="shared" si="15"/>
        <v>N</v>
      </c>
      <c r="G373" s="7" t="str">
        <f t="shared" si="17"/>
        <v>N</v>
      </c>
      <c r="H373" s="21">
        <v>5.3511699999999998</v>
      </c>
      <c r="I373" s="21">
        <v>0.185811</v>
      </c>
      <c r="J373" s="21">
        <v>2.4950800000000002</v>
      </c>
      <c r="K373" s="21">
        <v>0.66177200000000003</v>
      </c>
      <c r="L373" s="21">
        <v>1.08189</v>
      </c>
      <c r="M373" s="21">
        <v>40.634599999999999</v>
      </c>
      <c r="N373" s="17" t="s">
        <v>479</v>
      </c>
    </row>
    <row r="374" spans="1:14" x14ac:dyDescent="0.35">
      <c r="A374" s="3" t="s">
        <v>891</v>
      </c>
      <c r="B374" s="13" t="s">
        <v>440</v>
      </c>
      <c r="C374" s="2">
        <v>5</v>
      </c>
      <c r="D374" s="2"/>
      <c r="E374" s="7" t="str">
        <f t="shared" si="16"/>
        <v>N</v>
      </c>
      <c r="F374" s="7" t="str">
        <f t="shared" si="15"/>
        <v>N</v>
      </c>
      <c r="G374" s="7" t="str">
        <f t="shared" si="17"/>
        <v>N</v>
      </c>
      <c r="H374" s="21">
        <v>7.1148600000000002</v>
      </c>
      <c r="I374" s="21">
        <v>0.28698800000000002</v>
      </c>
      <c r="J374" s="21">
        <v>3.9430200000000002</v>
      </c>
      <c r="K374" s="21">
        <v>0.67455399999999999</v>
      </c>
      <c r="L374" s="21">
        <v>1.29383</v>
      </c>
      <c r="M374" s="21">
        <v>51.573</v>
      </c>
      <c r="N374" s="17" t="s">
        <v>704</v>
      </c>
    </row>
    <row r="375" spans="1:14" x14ac:dyDescent="0.35">
      <c r="A375" s="3" t="s">
        <v>1116</v>
      </c>
      <c r="B375" s="13" t="s">
        <v>410</v>
      </c>
      <c r="C375" s="2"/>
      <c r="D375" s="2"/>
      <c r="E375" s="7" t="str">
        <f t="shared" si="16"/>
        <v>N</v>
      </c>
      <c r="F375" s="7" t="str">
        <f t="shared" si="15"/>
        <v>N</v>
      </c>
      <c r="G375" s="7" t="str">
        <f t="shared" si="17"/>
        <v>N</v>
      </c>
      <c r="H375" s="21"/>
      <c r="I375" s="21"/>
      <c r="J375" s="21"/>
      <c r="K375" s="21"/>
      <c r="L375" s="21"/>
      <c r="M375" s="21"/>
      <c r="N375" s="17" t="s">
        <v>452</v>
      </c>
    </row>
    <row r="376" spans="1:14" x14ac:dyDescent="0.35">
      <c r="A376" s="3" t="s">
        <v>886</v>
      </c>
      <c r="B376" s="13" t="s">
        <v>447</v>
      </c>
      <c r="C376" s="2">
        <v>5</v>
      </c>
      <c r="D376" s="2"/>
      <c r="E376" s="7" t="str">
        <f t="shared" si="16"/>
        <v>N</v>
      </c>
      <c r="F376" s="7" t="str">
        <f t="shared" si="15"/>
        <v>N</v>
      </c>
      <c r="G376" s="7" t="str">
        <f t="shared" si="17"/>
        <v>N</v>
      </c>
      <c r="H376" s="21">
        <v>7.3817700000000004</v>
      </c>
      <c r="I376" s="21">
        <v>0.297404</v>
      </c>
      <c r="J376" s="21">
        <v>4.2014199999999997</v>
      </c>
      <c r="K376" s="21">
        <v>0.746085</v>
      </c>
      <c r="L376" s="21">
        <v>1.67093</v>
      </c>
      <c r="M376" s="21">
        <v>55.9876</v>
      </c>
      <c r="N376" s="17" t="s">
        <v>477</v>
      </c>
    </row>
    <row r="377" spans="1:14" x14ac:dyDescent="0.35">
      <c r="A377" s="3" t="s">
        <v>1091</v>
      </c>
      <c r="B377" s="13" t="s">
        <v>327</v>
      </c>
      <c r="C377" s="2"/>
      <c r="D377" s="2"/>
      <c r="E377" s="7" t="str">
        <f t="shared" si="16"/>
        <v>N</v>
      </c>
      <c r="F377" s="7" t="str">
        <f t="shared" si="15"/>
        <v>N</v>
      </c>
      <c r="G377" s="7" t="str">
        <f t="shared" si="17"/>
        <v>N</v>
      </c>
      <c r="H377" s="21"/>
      <c r="I377" s="21"/>
      <c r="J377" s="21"/>
      <c r="K377" s="21"/>
      <c r="L377" s="21"/>
      <c r="M377" s="21"/>
      <c r="N377" s="17" t="s">
        <v>327</v>
      </c>
    </row>
    <row r="378" spans="1:14" x14ac:dyDescent="0.35">
      <c r="A378" s="3" t="s">
        <v>1117</v>
      </c>
      <c r="B378" s="13" t="s">
        <v>412</v>
      </c>
      <c r="C378" s="2"/>
      <c r="D378" s="2"/>
      <c r="E378" s="7" t="str">
        <f t="shared" si="16"/>
        <v>N</v>
      </c>
      <c r="F378" s="7" t="str">
        <f t="shared" si="15"/>
        <v>N</v>
      </c>
      <c r="G378" s="7" t="str">
        <f t="shared" si="17"/>
        <v>N</v>
      </c>
      <c r="H378" s="21"/>
      <c r="I378" s="21"/>
      <c r="J378" s="21"/>
      <c r="K378" s="21"/>
      <c r="L378" s="21"/>
      <c r="M378" s="21"/>
      <c r="N378" s="17" t="s">
        <v>452</v>
      </c>
    </row>
    <row r="379" spans="1:14" x14ac:dyDescent="0.35">
      <c r="A379" s="3" t="s">
        <v>1092</v>
      </c>
      <c r="B379" s="13" t="s">
        <v>327</v>
      </c>
      <c r="C379" s="2"/>
      <c r="D379" s="2"/>
      <c r="E379" s="7" t="str">
        <f t="shared" si="16"/>
        <v>N</v>
      </c>
      <c r="F379" s="7" t="str">
        <f t="shared" si="15"/>
        <v>N</v>
      </c>
      <c r="G379" s="7" t="str">
        <f t="shared" si="17"/>
        <v>N</v>
      </c>
      <c r="H379" s="21"/>
      <c r="I379" s="21"/>
      <c r="J379" s="21"/>
      <c r="K379" s="21"/>
      <c r="L379" s="21"/>
      <c r="M379" s="21"/>
      <c r="N379" s="17" t="s">
        <v>327</v>
      </c>
    </row>
    <row r="380" spans="1:14" x14ac:dyDescent="0.35">
      <c r="A380" s="3" t="s">
        <v>1118</v>
      </c>
      <c r="B380" s="13" t="s">
        <v>413</v>
      </c>
      <c r="C380" s="2"/>
      <c r="D380" s="2"/>
      <c r="E380" s="7" t="str">
        <f t="shared" si="16"/>
        <v>N</v>
      </c>
      <c r="F380" s="7" t="str">
        <f t="shared" si="15"/>
        <v>N</v>
      </c>
      <c r="G380" s="7" t="str">
        <f t="shared" si="17"/>
        <v>N</v>
      </c>
      <c r="H380" s="21"/>
      <c r="I380" s="21"/>
      <c r="J380" s="21"/>
      <c r="K380" s="21"/>
      <c r="L380" s="21"/>
      <c r="M380" s="21"/>
      <c r="N380" s="17" t="s">
        <v>452</v>
      </c>
    </row>
    <row r="381" spans="1:14" x14ac:dyDescent="0.35">
      <c r="A381" s="3" t="s">
        <v>1093</v>
      </c>
      <c r="B381" s="13" t="s">
        <v>327</v>
      </c>
      <c r="C381" s="2"/>
      <c r="D381" s="2"/>
      <c r="E381" s="7" t="str">
        <f t="shared" si="16"/>
        <v>N</v>
      </c>
      <c r="F381" s="7" t="str">
        <f t="shared" si="15"/>
        <v>N</v>
      </c>
      <c r="G381" s="7" t="str">
        <f t="shared" si="17"/>
        <v>N</v>
      </c>
      <c r="H381" s="21"/>
      <c r="I381" s="21"/>
      <c r="J381" s="21"/>
      <c r="K381" s="21"/>
      <c r="L381" s="21"/>
      <c r="M381" s="21"/>
      <c r="N381" s="17" t="s">
        <v>327</v>
      </c>
    </row>
    <row r="382" spans="1:14" x14ac:dyDescent="0.35">
      <c r="A382" s="3" t="s">
        <v>1119</v>
      </c>
      <c r="B382" s="13" t="s">
        <v>414</v>
      </c>
      <c r="C382" s="2"/>
      <c r="D382" s="2"/>
      <c r="E382" s="7" t="str">
        <f t="shared" si="16"/>
        <v>N</v>
      </c>
      <c r="F382" s="7" t="str">
        <f t="shared" si="15"/>
        <v>N</v>
      </c>
      <c r="G382" s="7" t="str">
        <f t="shared" si="17"/>
        <v>N</v>
      </c>
      <c r="H382" s="21"/>
      <c r="I382" s="21"/>
      <c r="J382" s="21"/>
      <c r="K382" s="21"/>
      <c r="L382" s="21"/>
      <c r="M382" s="21"/>
      <c r="N382" s="17" t="s">
        <v>452</v>
      </c>
    </row>
    <row r="383" spans="1:14" x14ac:dyDescent="0.35">
      <c r="A383" s="3" t="s">
        <v>1094</v>
      </c>
      <c r="B383" s="13" t="s">
        <v>327</v>
      </c>
      <c r="C383" s="2"/>
      <c r="D383" s="2"/>
      <c r="E383" s="7" t="str">
        <f t="shared" si="16"/>
        <v>N</v>
      </c>
      <c r="F383" s="7" t="str">
        <f t="shared" si="15"/>
        <v>N</v>
      </c>
      <c r="G383" s="7" t="str">
        <f t="shared" si="17"/>
        <v>N</v>
      </c>
      <c r="H383" s="21"/>
      <c r="I383" s="21"/>
      <c r="J383" s="21"/>
      <c r="K383" s="21"/>
      <c r="L383" s="21"/>
      <c r="M383" s="21"/>
      <c r="N383" s="17" t="s">
        <v>327</v>
      </c>
    </row>
    <row r="384" spans="1:14" x14ac:dyDescent="0.35">
      <c r="A384" s="3" t="s">
        <v>1095</v>
      </c>
      <c r="B384" s="13" t="s">
        <v>327</v>
      </c>
      <c r="C384" s="2"/>
      <c r="D384" s="2"/>
      <c r="E384" s="7" t="str">
        <f t="shared" si="16"/>
        <v>N</v>
      </c>
      <c r="F384" s="7" t="str">
        <f t="shared" si="15"/>
        <v>N</v>
      </c>
      <c r="G384" s="7" t="str">
        <f t="shared" si="17"/>
        <v>N</v>
      </c>
      <c r="H384" s="21"/>
      <c r="I384" s="21"/>
      <c r="J384" s="21"/>
      <c r="K384" s="21"/>
      <c r="L384" s="21"/>
      <c r="M384" s="21"/>
      <c r="N384" s="17" t="s">
        <v>327</v>
      </c>
    </row>
    <row r="385" spans="1:14" x14ac:dyDescent="0.35">
      <c r="A385" s="3" t="s">
        <v>905</v>
      </c>
      <c r="B385" s="13" t="s">
        <v>697</v>
      </c>
      <c r="C385" s="2">
        <v>6</v>
      </c>
      <c r="D385" s="2" t="s">
        <v>453</v>
      </c>
      <c r="E385" s="7" t="str">
        <f t="shared" si="16"/>
        <v>N</v>
      </c>
      <c r="F385" s="7" t="str">
        <f t="shared" si="15"/>
        <v>Y</v>
      </c>
      <c r="G385" s="7" t="str">
        <f t="shared" si="17"/>
        <v>N</v>
      </c>
      <c r="H385" s="21">
        <v>5.7740200000000002</v>
      </c>
      <c r="I385" s="21">
        <v>0.22120200000000001</v>
      </c>
      <c r="J385" s="21">
        <v>3.42584</v>
      </c>
      <c r="K385" s="21">
        <v>0.61272199999999999</v>
      </c>
      <c r="L385" s="21">
        <v>1.6792800000000001</v>
      </c>
      <c r="M385" s="21">
        <v>45.815800000000003</v>
      </c>
      <c r="N385" s="17" t="s">
        <v>454</v>
      </c>
    </row>
    <row r="386" spans="1:14" x14ac:dyDescent="0.35">
      <c r="A386" s="3" t="s">
        <v>907</v>
      </c>
      <c r="B386" s="13" t="s">
        <v>698</v>
      </c>
      <c r="C386" s="2">
        <v>6</v>
      </c>
      <c r="D386" s="2" t="s">
        <v>453</v>
      </c>
      <c r="E386" s="7" t="str">
        <f t="shared" si="16"/>
        <v>N</v>
      </c>
      <c r="F386" s="7" t="str">
        <f t="shared" si="15"/>
        <v>Y</v>
      </c>
      <c r="G386" s="7" t="str">
        <f t="shared" si="17"/>
        <v>N</v>
      </c>
      <c r="H386" s="21">
        <v>6.4164399999999997</v>
      </c>
      <c r="I386" s="21">
        <v>0.24945500000000001</v>
      </c>
      <c r="J386" s="21">
        <v>3.8380100000000001</v>
      </c>
      <c r="K386" s="21">
        <v>0.68614699999999995</v>
      </c>
      <c r="L386" s="21">
        <v>1.1047400000000001</v>
      </c>
      <c r="M386" s="21">
        <v>51.317</v>
      </c>
      <c r="N386" s="17" t="s">
        <v>454</v>
      </c>
    </row>
    <row r="387" spans="1:14" x14ac:dyDescent="0.35">
      <c r="A387" s="3" t="s">
        <v>911</v>
      </c>
      <c r="B387" s="13" t="s">
        <v>699</v>
      </c>
      <c r="C387" s="2">
        <v>6</v>
      </c>
      <c r="D387" s="2" t="s">
        <v>453</v>
      </c>
      <c r="E387" s="7" t="str">
        <f t="shared" si="16"/>
        <v>N</v>
      </c>
      <c r="F387" s="7" t="str">
        <f t="shared" si="15"/>
        <v>Y</v>
      </c>
      <c r="G387" s="7" t="str">
        <f t="shared" si="17"/>
        <v>N</v>
      </c>
      <c r="H387" s="21">
        <v>6.1728899999999998</v>
      </c>
      <c r="I387" s="21">
        <v>0.24002200000000001</v>
      </c>
      <c r="J387" s="21">
        <v>3.73665</v>
      </c>
      <c r="K387" s="21">
        <v>0.67623299999999997</v>
      </c>
      <c r="L387" s="21">
        <v>0.69369199999999998</v>
      </c>
      <c r="M387" s="21">
        <v>50.267699999999998</v>
      </c>
      <c r="N387" s="17" t="s">
        <v>454</v>
      </c>
    </row>
    <row r="388" spans="1:14" x14ac:dyDescent="0.35">
      <c r="A388" s="3" t="s">
        <v>912</v>
      </c>
      <c r="B388" s="13" t="s">
        <v>700</v>
      </c>
      <c r="C388" s="2">
        <v>6</v>
      </c>
      <c r="D388" s="2" t="s">
        <v>453</v>
      </c>
      <c r="E388" s="7" t="str">
        <f t="shared" si="16"/>
        <v>N</v>
      </c>
      <c r="F388" s="7" t="str">
        <f t="shared" ref="F388:F403" si="18">IF(
AND(
LEFT(B388,3)="MSI",E388="N"),"Y","N")</f>
        <v>Y</v>
      </c>
      <c r="G388" s="7" t="str">
        <f t="shared" si="17"/>
        <v>N</v>
      </c>
      <c r="H388" s="21">
        <v>6.1742100000000004</v>
      </c>
      <c r="I388" s="21">
        <v>0.23655899999999999</v>
      </c>
      <c r="J388" s="21">
        <v>3.5096699999999998</v>
      </c>
      <c r="K388" s="21">
        <v>0.78888199999999997</v>
      </c>
      <c r="L388" s="21">
        <v>1.1345000000000001</v>
      </c>
      <c r="M388" s="21">
        <v>52.618600000000001</v>
      </c>
      <c r="N388" s="17" t="s">
        <v>454</v>
      </c>
    </row>
    <row r="389" spans="1:14" x14ac:dyDescent="0.35">
      <c r="A389" s="3" t="s">
        <v>996</v>
      </c>
      <c r="B389" s="13" t="s">
        <v>310</v>
      </c>
      <c r="C389" s="2"/>
      <c r="D389" s="2"/>
      <c r="E389" s="7" t="str">
        <f t="shared" ref="E389:E403" si="19">IF(LEFT(B389,5)="MSIOD","Y","N")</f>
        <v>N</v>
      </c>
      <c r="F389" s="7" t="str">
        <f t="shared" si="18"/>
        <v>N</v>
      </c>
      <c r="G389" s="7" t="str">
        <f t="shared" ref="G389:G403" si="20">IF(LEFT(B389,5)="DDRIO","Y","N")</f>
        <v>N</v>
      </c>
      <c r="H389" s="21"/>
      <c r="I389" s="21"/>
      <c r="J389" s="21"/>
      <c r="K389" s="21"/>
      <c r="L389" s="21"/>
      <c r="M389" s="21"/>
      <c r="N389" s="17" t="s">
        <v>452</v>
      </c>
    </row>
    <row r="390" spans="1:14" x14ac:dyDescent="0.35">
      <c r="A390" s="3" t="s">
        <v>927</v>
      </c>
      <c r="B390" s="13" t="s">
        <v>701</v>
      </c>
      <c r="C390" s="2">
        <v>6</v>
      </c>
      <c r="D390" s="2" t="s">
        <v>453</v>
      </c>
      <c r="E390" s="7" t="str">
        <f t="shared" si="19"/>
        <v>N</v>
      </c>
      <c r="F390" s="7" t="str">
        <f t="shared" si="18"/>
        <v>Y</v>
      </c>
      <c r="G390" s="7" t="str">
        <f t="shared" si="20"/>
        <v>N</v>
      </c>
      <c r="H390" s="21">
        <v>5.8047700000000004</v>
      </c>
      <c r="I390" s="21">
        <v>0.221556</v>
      </c>
      <c r="J390" s="21">
        <v>3.37215</v>
      </c>
      <c r="K390" s="21">
        <v>0.66572600000000004</v>
      </c>
      <c r="L390" s="21">
        <v>0.733402</v>
      </c>
      <c r="M390" s="21">
        <v>47.380699999999997</v>
      </c>
      <c r="N390" s="17" t="s">
        <v>454</v>
      </c>
    </row>
    <row r="391" spans="1:14" x14ac:dyDescent="0.35">
      <c r="A391" s="3" t="s">
        <v>928</v>
      </c>
      <c r="B391" s="13" t="s">
        <v>702</v>
      </c>
      <c r="C391" s="2">
        <v>6</v>
      </c>
      <c r="D391" s="2" t="s">
        <v>453</v>
      </c>
      <c r="E391" s="7" t="str">
        <f t="shared" si="19"/>
        <v>N</v>
      </c>
      <c r="F391" s="7" t="str">
        <f t="shared" si="18"/>
        <v>Y</v>
      </c>
      <c r="G391" s="7" t="str">
        <f t="shared" si="20"/>
        <v>N</v>
      </c>
      <c r="H391" s="21">
        <v>5.6346299999999996</v>
      </c>
      <c r="I391" s="21">
        <v>0.218747</v>
      </c>
      <c r="J391" s="21">
        <v>3.2989700000000002</v>
      </c>
      <c r="K391" s="21">
        <v>0.69182900000000003</v>
      </c>
      <c r="L391" s="21">
        <v>0.557701</v>
      </c>
      <c r="M391" s="21">
        <v>47.773699999999998</v>
      </c>
      <c r="N391" s="17" t="s">
        <v>454</v>
      </c>
    </row>
    <row r="392" spans="1:14" x14ac:dyDescent="0.35">
      <c r="A392" s="3" t="s">
        <v>898</v>
      </c>
      <c r="B392" s="13" t="s">
        <v>482</v>
      </c>
      <c r="C392" s="2"/>
      <c r="D392" s="2"/>
      <c r="E392" s="7" t="str">
        <f t="shared" si="19"/>
        <v>N</v>
      </c>
      <c r="F392" s="7" t="str">
        <f t="shared" si="18"/>
        <v>N</v>
      </c>
      <c r="G392" s="7" t="str">
        <f t="shared" si="20"/>
        <v>N</v>
      </c>
      <c r="H392" s="21">
        <v>6.3066800000000001</v>
      </c>
      <c r="I392" s="21">
        <v>0.24388799999999999</v>
      </c>
      <c r="J392" s="21">
        <v>3.5359099999999999</v>
      </c>
      <c r="K392" s="21">
        <v>0.71343800000000002</v>
      </c>
      <c r="L392" s="21">
        <v>2.5908799999999998</v>
      </c>
      <c r="M392" s="21">
        <v>50.225999999999999</v>
      </c>
      <c r="N392" s="17" t="s">
        <v>479</v>
      </c>
    </row>
    <row r="393" spans="1:14" x14ac:dyDescent="0.35">
      <c r="A393" s="3" t="s">
        <v>899</v>
      </c>
      <c r="B393" s="13" t="s">
        <v>483</v>
      </c>
      <c r="C393" s="2"/>
      <c r="D393" s="2"/>
      <c r="E393" s="7" t="str">
        <f t="shared" si="19"/>
        <v>N</v>
      </c>
      <c r="F393" s="7" t="str">
        <f t="shared" si="18"/>
        <v>N</v>
      </c>
      <c r="G393" s="7" t="str">
        <f t="shared" si="20"/>
        <v>N</v>
      </c>
      <c r="H393" s="21">
        <v>6.202</v>
      </c>
      <c r="I393" s="21">
        <v>0.221385</v>
      </c>
      <c r="J393" s="21">
        <v>2.8345600000000002</v>
      </c>
      <c r="K393" s="21">
        <v>0.81120499999999995</v>
      </c>
      <c r="L393" s="21">
        <v>2.0922299999999998</v>
      </c>
      <c r="M393" s="21">
        <v>47.952100000000002</v>
      </c>
      <c r="N393" s="17" t="s">
        <v>479</v>
      </c>
    </row>
    <row r="394" spans="1:14" x14ac:dyDescent="0.35">
      <c r="A394" s="3" t="s">
        <v>1096</v>
      </c>
      <c r="B394" s="13" t="s">
        <v>327</v>
      </c>
      <c r="C394" s="2"/>
      <c r="D394" s="2"/>
      <c r="E394" s="7" t="str">
        <f t="shared" si="19"/>
        <v>N</v>
      </c>
      <c r="F394" s="7" t="str">
        <f t="shared" si="18"/>
        <v>N</v>
      </c>
      <c r="G394" s="7" t="str">
        <f t="shared" si="20"/>
        <v>N</v>
      </c>
      <c r="H394" s="21"/>
      <c r="I394" s="21"/>
      <c r="J394" s="21"/>
      <c r="K394" s="21"/>
      <c r="L394" s="21"/>
      <c r="M394" s="21"/>
      <c r="N394" s="17" t="s">
        <v>327</v>
      </c>
    </row>
    <row r="395" spans="1:14" x14ac:dyDescent="0.35">
      <c r="A395" s="3" t="s">
        <v>1120</v>
      </c>
      <c r="B395" s="13" t="s">
        <v>484</v>
      </c>
      <c r="C395" s="2"/>
      <c r="D395" s="2"/>
      <c r="E395" s="7" t="str">
        <f t="shared" si="19"/>
        <v>N</v>
      </c>
      <c r="F395" s="7" t="str">
        <f t="shared" si="18"/>
        <v>N</v>
      </c>
      <c r="G395" s="7" t="str">
        <f t="shared" si="20"/>
        <v>N</v>
      </c>
      <c r="H395" s="21"/>
      <c r="I395" s="21"/>
      <c r="J395" s="21"/>
      <c r="K395" s="21"/>
      <c r="L395" s="21"/>
      <c r="M395" s="21"/>
      <c r="N395" s="17" t="s">
        <v>452</v>
      </c>
    </row>
    <row r="396" spans="1:14" x14ac:dyDescent="0.35">
      <c r="A396" s="3" t="s">
        <v>884</v>
      </c>
      <c r="B396" s="13" t="s">
        <v>446</v>
      </c>
      <c r="C396" s="2">
        <v>5</v>
      </c>
      <c r="D396" s="2"/>
      <c r="E396" s="7" t="str">
        <f t="shared" si="19"/>
        <v>N</v>
      </c>
      <c r="F396" s="7" t="str">
        <f t="shared" si="18"/>
        <v>N</v>
      </c>
      <c r="G396" s="7" t="str">
        <f t="shared" si="20"/>
        <v>N</v>
      </c>
      <c r="H396" s="21">
        <v>7.5001699999999998</v>
      </c>
      <c r="I396" s="21">
        <v>0.30974600000000002</v>
      </c>
      <c r="J396" s="21">
        <v>4.1991800000000001</v>
      </c>
      <c r="K396" s="21">
        <v>0.84553800000000001</v>
      </c>
      <c r="L396" s="21">
        <v>3.43479</v>
      </c>
      <c r="M396" s="21">
        <v>59.586599999999997</v>
      </c>
      <c r="N396" s="17" t="s">
        <v>452</v>
      </c>
    </row>
    <row r="397" spans="1:14" x14ac:dyDescent="0.35">
      <c r="A397" s="3" t="s">
        <v>1097</v>
      </c>
      <c r="B397" s="13" t="s">
        <v>327</v>
      </c>
      <c r="C397" s="2"/>
      <c r="D397" s="2"/>
      <c r="E397" s="7" t="str">
        <f t="shared" si="19"/>
        <v>N</v>
      </c>
      <c r="F397" s="7" t="str">
        <f t="shared" si="18"/>
        <v>N</v>
      </c>
      <c r="G397" s="7" t="str">
        <f t="shared" si="20"/>
        <v>N</v>
      </c>
      <c r="H397" s="20"/>
      <c r="I397" s="20"/>
      <c r="J397" s="20"/>
      <c r="K397" s="20"/>
      <c r="L397" s="20"/>
      <c r="M397" s="20"/>
      <c r="N397" s="17" t="s">
        <v>327</v>
      </c>
    </row>
    <row r="398" spans="1:14" x14ac:dyDescent="0.35">
      <c r="A398" s="3" t="s">
        <v>1121</v>
      </c>
      <c r="B398" s="13" t="s">
        <v>415</v>
      </c>
      <c r="C398" s="2"/>
      <c r="D398" s="2"/>
      <c r="E398" s="7" t="str">
        <f t="shared" si="19"/>
        <v>N</v>
      </c>
      <c r="F398" s="7" t="str">
        <f t="shared" si="18"/>
        <v>N</v>
      </c>
      <c r="G398" s="7" t="str">
        <f t="shared" si="20"/>
        <v>N</v>
      </c>
      <c r="H398" s="20"/>
      <c r="I398" s="20"/>
      <c r="J398" s="20"/>
      <c r="K398" s="20"/>
      <c r="L398" s="20"/>
      <c r="M398" s="20"/>
      <c r="N398" s="17" t="s">
        <v>452</v>
      </c>
    </row>
    <row r="399" spans="1:14" x14ac:dyDescent="0.35">
      <c r="A399" s="3" t="s">
        <v>1098</v>
      </c>
      <c r="B399" s="13" t="s">
        <v>327</v>
      </c>
      <c r="C399" s="2"/>
      <c r="D399" s="2"/>
      <c r="E399" s="7" t="str">
        <f t="shared" si="19"/>
        <v>N</v>
      </c>
      <c r="F399" s="7" t="str">
        <f t="shared" si="18"/>
        <v>N</v>
      </c>
      <c r="G399" s="7" t="str">
        <f t="shared" si="20"/>
        <v>N</v>
      </c>
      <c r="H399" s="20"/>
      <c r="I399" s="20"/>
      <c r="J399" s="20"/>
      <c r="K399" s="20"/>
      <c r="L399" s="20"/>
      <c r="M399" s="20"/>
      <c r="N399" s="17" t="s">
        <v>327</v>
      </c>
    </row>
    <row r="400" spans="1:14" x14ac:dyDescent="0.35">
      <c r="A400" s="3" t="s">
        <v>1122</v>
      </c>
      <c r="B400" s="13" t="s">
        <v>416</v>
      </c>
      <c r="C400" s="2"/>
      <c r="D400" s="2"/>
      <c r="E400" s="7" t="str">
        <f t="shared" si="19"/>
        <v>N</v>
      </c>
      <c r="F400" s="7" t="str">
        <f t="shared" si="18"/>
        <v>N</v>
      </c>
      <c r="G400" s="7" t="str">
        <f t="shared" si="20"/>
        <v>N</v>
      </c>
      <c r="H400" s="20"/>
      <c r="I400" s="20"/>
      <c r="J400" s="20"/>
      <c r="K400" s="20"/>
      <c r="L400" s="20"/>
      <c r="M400" s="20"/>
      <c r="N400" s="17" t="s">
        <v>452</v>
      </c>
    </row>
    <row r="401" spans="1:14" x14ac:dyDescent="0.35">
      <c r="A401" s="3" t="s">
        <v>1099</v>
      </c>
      <c r="B401" s="13" t="s">
        <v>327</v>
      </c>
      <c r="C401" s="2"/>
      <c r="D401" s="2"/>
      <c r="E401" s="7" t="str">
        <f t="shared" si="19"/>
        <v>N</v>
      </c>
      <c r="F401" s="7" t="str">
        <f t="shared" si="18"/>
        <v>N</v>
      </c>
      <c r="G401" s="7" t="str">
        <f t="shared" si="20"/>
        <v>N</v>
      </c>
      <c r="H401" s="20"/>
      <c r="I401" s="20"/>
      <c r="J401" s="20"/>
      <c r="K401" s="20"/>
      <c r="L401" s="20"/>
      <c r="M401" s="20"/>
      <c r="N401" s="17" t="s">
        <v>327</v>
      </c>
    </row>
    <row r="402" spans="1:14" x14ac:dyDescent="0.35">
      <c r="A402" s="3" t="s">
        <v>1123</v>
      </c>
      <c r="B402" s="13" t="s">
        <v>417</v>
      </c>
      <c r="C402" s="2"/>
      <c r="D402" s="2"/>
      <c r="E402" s="7" t="str">
        <f t="shared" si="19"/>
        <v>N</v>
      </c>
      <c r="F402" s="7" t="str">
        <f t="shared" si="18"/>
        <v>N</v>
      </c>
      <c r="G402" s="7" t="str">
        <f t="shared" si="20"/>
        <v>N</v>
      </c>
      <c r="H402" s="20"/>
      <c r="I402" s="20"/>
      <c r="J402" s="20"/>
      <c r="K402" s="20"/>
      <c r="L402" s="20"/>
      <c r="M402" s="20"/>
      <c r="N402" s="17" t="s">
        <v>452</v>
      </c>
    </row>
    <row r="403" spans="1:14" x14ac:dyDescent="0.35">
      <c r="A403" s="3" t="s">
        <v>1100</v>
      </c>
      <c r="B403" s="13" t="s">
        <v>327</v>
      </c>
      <c r="C403" s="2"/>
      <c r="D403" s="2"/>
      <c r="E403" s="7" t="str">
        <f t="shared" si="19"/>
        <v>N</v>
      </c>
      <c r="F403" s="7" t="str">
        <f t="shared" si="18"/>
        <v>N</v>
      </c>
      <c r="G403" s="7" t="str">
        <f t="shared" si="20"/>
        <v>N</v>
      </c>
      <c r="H403" s="20"/>
      <c r="I403" s="20"/>
      <c r="J403" s="20"/>
      <c r="K403" s="20"/>
      <c r="L403" s="20"/>
      <c r="M403" s="20"/>
      <c r="N403" s="17" t="s">
        <v>327</v>
      </c>
    </row>
    <row r="404" spans="1:14" x14ac:dyDescent="0.35">
      <c r="E404" s="12">
        <f>COUNTIF(E4:E403,"Y")</f>
        <v>32</v>
      </c>
      <c r="F404" s="12">
        <f>COUNTIF(F4:F403,"Y")</f>
        <v>111</v>
      </c>
      <c r="G404" s="12">
        <f>COUNTIF(G4:G403,"Y")</f>
        <v>64</v>
      </c>
    </row>
    <row r="406" spans="1:14" s="4" customFormat="1" ht="58" x14ac:dyDescent="0.35">
      <c r="B406" s="5" t="s">
        <v>491</v>
      </c>
      <c r="C406" s="8"/>
      <c r="D406" s="8"/>
      <c r="I406" s="11"/>
      <c r="N406" s="8"/>
    </row>
    <row r="407" spans="1:14" s="4" customFormat="1" ht="43.5" x14ac:dyDescent="0.35">
      <c r="B407" s="5" t="s">
        <v>478</v>
      </c>
      <c r="C407" s="8"/>
      <c r="D407" s="8"/>
      <c r="I407" s="11"/>
      <c r="N407" s="8"/>
    </row>
    <row r="408" spans="1:14" s="4" customFormat="1" ht="29" x14ac:dyDescent="0.35">
      <c r="B408" s="5" t="s">
        <v>490</v>
      </c>
      <c r="C408" s="8"/>
      <c r="D408" s="8"/>
      <c r="I408" s="11"/>
      <c r="N408" s="8"/>
    </row>
    <row r="409" spans="1:14" s="4" customFormat="1" x14ac:dyDescent="0.35">
      <c r="B409" s="8"/>
      <c r="C409" s="8"/>
      <c r="D409" s="8"/>
      <c r="I409" s="11"/>
      <c r="N409" s="8"/>
    </row>
    <row r="410" spans="1:14" s="4" customFormat="1" x14ac:dyDescent="0.35">
      <c r="B410" s="6" t="s">
        <v>451</v>
      </c>
      <c r="C410" s="25" t="s">
        <v>465</v>
      </c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7"/>
    </row>
    <row r="411" spans="1:14" s="4" customFormat="1" x14ac:dyDescent="0.35">
      <c r="B411" s="6" t="s">
        <v>452</v>
      </c>
      <c r="C411" s="24" t="s">
        <v>466</v>
      </c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</row>
    <row r="412" spans="1:14" s="4" customFormat="1" x14ac:dyDescent="0.35">
      <c r="B412" s="6" t="s">
        <v>135</v>
      </c>
      <c r="C412" s="25" t="s">
        <v>467</v>
      </c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7"/>
    </row>
  </sheetData>
  <mergeCells count="10">
    <mergeCell ref="C411:N411"/>
    <mergeCell ref="C412:N412"/>
    <mergeCell ref="E1:G1"/>
    <mergeCell ref="N1:N3"/>
    <mergeCell ref="A1:A3"/>
    <mergeCell ref="B1:B3"/>
    <mergeCell ref="C1:C3"/>
    <mergeCell ref="D1:D3"/>
    <mergeCell ref="C410:N410"/>
    <mergeCell ref="H1:M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2"/>
  <sheetViews>
    <sheetView zoomScale="85" zoomScaleNormal="85" workbookViewId="0">
      <pane ySplit="3" topLeftCell="A149" activePane="bottomLeft" state="frozen"/>
      <selection pane="bottomLeft" activeCell="A174" sqref="A174"/>
    </sheetView>
  </sheetViews>
  <sheetFormatPr defaultRowHeight="14.5" x14ac:dyDescent="0.35"/>
  <cols>
    <col min="1" max="1" width="8.453125" style="1" bestFit="1" customWidth="1"/>
    <col min="2" max="2" width="71.54296875" bestFit="1" customWidth="1"/>
    <col min="3" max="4" width="9.1796875" style="1"/>
    <col min="5" max="6" width="17.26953125" bestFit="1" customWidth="1"/>
    <col min="7" max="7" width="16.7265625" bestFit="1" customWidth="1"/>
    <col min="8" max="8" width="15.26953125" style="9" bestFit="1" customWidth="1"/>
    <col min="9" max="9" width="11.54296875" bestFit="1" customWidth="1"/>
    <col min="10" max="11" width="10.54296875" bestFit="1" customWidth="1"/>
    <col min="12" max="12" width="12.54296875" bestFit="1" customWidth="1"/>
    <col min="13" max="13" width="9.54296875" bestFit="1" customWidth="1"/>
    <col min="14" max="14" width="119.1796875" bestFit="1" customWidth="1"/>
  </cols>
  <sheetData>
    <row r="1" spans="1:14" x14ac:dyDescent="0.35">
      <c r="A1" s="29" t="s">
        <v>461</v>
      </c>
      <c r="B1" s="29" t="s">
        <v>710</v>
      </c>
      <c r="C1" s="28" t="s">
        <v>462</v>
      </c>
      <c r="D1" s="28" t="s">
        <v>463</v>
      </c>
      <c r="E1" s="28" t="s">
        <v>457</v>
      </c>
      <c r="F1" s="28"/>
      <c r="G1" s="28"/>
      <c r="H1" s="30" t="s">
        <v>1124</v>
      </c>
      <c r="I1" s="31"/>
      <c r="J1" s="31"/>
      <c r="K1" s="31"/>
      <c r="L1" s="31"/>
      <c r="M1" s="32"/>
      <c r="N1" s="28" t="s">
        <v>451</v>
      </c>
    </row>
    <row r="2" spans="1:14" x14ac:dyDescent="0.35">
      <c r="A2" s="29"/>
      <c r="B2" s="29"/>
      <c r="C2" s="28"/>
      <c r="D2" s="28"/>
      <c r="E2" s="16" t="s">
        <v>458</v>
      </c>
      <c r="F2" s="16" t="s">
        <v>459</v>
      </c>
      <c r="G2" s="16" t="s">
        <v>460</v>
      </c>
      <c r="H2" s="19" t="s">
        <v>717</v>
      </c>
      <c r="I2" s="19" t="s">
        <v>718</v>
      </c>
      <c r="J2" s="19" t="s">
        <v>719</v>
      </c>
      <c r="K2" s="19" t="s">
        <v>720</v>
      </c>
      <c r="L2" s="19" t="s">
        <v>721</v>
      </c>
      <c r="M2" s="19" t="s">
        <v>722</v>
      </c>
      <c r="N2" s="28"/>
    </row>
    <row r="3" spans="1:14" x14ac:dyDescent="0.35">
      <c r="A3" s="29"/>
      <c r="B3" s="29"/>
      <c r="C3" s="28"/>
      <c r="D3" s="28"/>
      <c r="E3" s="16"/>
      <c r="F3" s="16"/>
      <c r="G3" s="16"/>
      <c r="H3" s="19"/>
      <c r="I3" s="19"/>
      <c r="J3" s="19"/>
      <c r="K3" s="19"/>
      <c r="L3" s="19"/>
      <c r="M3" s="19"/>
      <c r="N3" s="28"/>
    </row>
    <row r="4" spans="1:14" x14ac:dyDescent="0.35">
      <c r="A4" s="3" t="s">
        <v>132</v>
      </c>
      <c r="B4" s="13" t="s">
        <v>496</v>
      </c>
      <c r="C4" s="2">
        <v>1</v>
      </c>
      <c r="D4" s="2" t="s">
        <v>453</v>
      </c>
      <c r="E4" s="7" t="str">
        <f>IF(LEFT(B4,5)="MSIOD","Y","N")</f>
        <v>N</v>
      </c>
      <c r="F4" s="7" t="str">
        <f t="shared" ref="F4:F67" si="0">IF(
AND(
LEFT(B4,3)="MSI",E4="N"),"Y","N")</f>
        <v>N</v>
      </c>
      <c r="G4" s="7" t="str">
        <f>IF(LEFT(B4,5)="DDRIO","Y","N")</f>
        <v>Y</v>
      </c>
      <c r="H4" s="21">
        <v>10.966699999999999</v>
      </c>
      <c r="I4" s="21">
        <v>0.807979</v>
      </c>
      <c r="J4" s="21">
        <v>6.0274099999999997</v>
      </c>
      <c r="K4" s="21">
        <v>1.1609</v>
      </c>
      <c r="L4" s="21">
        <v>5.9470000000000001</v>
      </c>
      <c r="M4" s="21">
        <v>83.6494</v>
      </c>
      <c r="N4" s="17" t="s">
        <v>454</v>
      </c>
    </row>
    <row r="5" spans="1:14" x14ac:dyDescent="0.35">
      <c r="A5" s="3" t="s">
        <v>109</v>
      </c>
      <c r="B5" s="13" t="s">
        <v>497</v>
      </c>
      <c r="C5" s="2">
        <v>1</v>
      </c>
      <c r="D5" s="2" t="s">
        <v>453</v>
      </c>
      <c r="E5" s="7" t="str">
        <f t="shared" ref="E5:E68" si="1">IF(LEFT(B5,5)="MSIOD","Y","N")</f>
        <v>N</v>
      </c>
      <c r="F5" s="7" t="str">
        <f t="shared" si="0"/>
        <v>N</v>
      </c>
      <c r="G5" s="7" t="str">
        <f t="shared" ref="G5:G68" si="2">IF(LEFT(B5,5)="DDRIO","Y","N")</f>
        <v>Y</v>
      </c>
      <c r="H5" s="21">
        <v>6.1120400000000004</v>
      </c>
      <c r="I5" s="21">
        <v>0.45005400000000001</v>
      </c>
      <c r="J5" s="21">
        <v>3.84903</v>
      </c>
      <c r="K5" s="21">
        <v>0.60240400000000005</v>
      </c>
      <c r="L5" s="21">
        <v>7.5305099999999996</v>
      </c>
      <c r="M5" s="21">
        <v>48.1526</v>
      </c>
      <c r="N5" s="17" t="s">
        <v>454</v>
      </c>
    </row>
    <row r="6" spans="1:14" x14ac:dyDescent="0.35">
      <c r="A6" s="3" t="s">
        <v>100</v>
      </c>
      <c r="B6" s="13" t="s">
        <v>498</v>
      </c>
      <c r="C6" s="2">
        <v>1</v>
      </c>
      <c r="D6" s="2" t="s">
        <v>453</v>
      </c>
      <c r="E6" s="7" t="str">
        <f t="shared" si="1"/>
        <v>N</v>
      </c>
      <c r="F6" s="7" t="str">
        <f t="shared" si="0"/>
        <v>N</v>
      </c>
      <c r="G6" s="7" t="str">
        <f t="shared" si="2"/>
        <v>Y</v>
      </c>
      <c r="H6" s="21">
        <v>6.51023</v>
      </c>
      <c r="I6" s="21">
        <v>0.498691</v>
      </c>
      <c r="J6" s="21">
        <v>4.54223</v>
      </c>
      <c r="K6" s="21">
        <v>0.41214400000000001</v>
      </c>
      <c r="L6" s="21">
        <v>6.5605599999999997</v>
      </c>
      <c r="M6" s="21">
        <v>43.267200000000003</v>
      </c>
      <c r="N6" s="17" t="s">
        <v>454</v>
      </c>
    </row>
    <row r="7" spans="1:14" x14ac:dyDescent="0.35">
      <c r="A7" s="3" t="s">
        <v>328</v>
      </c>
      <c r="B7" s="13" t="s">
        <v>327</v>
      </c>
      <c r="C7" s="2"/>
      <c r="D7" s="2"/>
      <c r="E7" s="7" t="str">
        <f t="shared" si="1"/>
        <v>N</v>
      </c>
      <c r="F7" s="7" t="str">
        <f t="shared" si="0"/>
        <v>N</v>
      </c>
      <c r="G7" s="7" t="str">
        <f t="shared" si="2"/>
        <v>N</v>
      </c>
      <c r="H7" s="21"/>
      <c r="I7" s="21"/>
      <c r="J7" s="21"/>
      <c r="K7" s="21"/>
      <c r="L7" s="21"/>
      <c r="M7" s="21"/>
      <c r="N7" s="17" t="s">
        <v>327</v>
      </c>
    </row>
    <row r="8" spans="1:14" x14ac:dyDescent="0.35">
      <c r="A8" s="3" t="s">
        <v>86</v>
      </c>
      <c r="B8" s="13" t="s">
        <v>499</v>
      </c>
      <c r="C8" s="2">
        <v>1</v>
      </c>
      <c r="D8" s="2" t="s">
        <v>453</v>
      </c>
      <c r="E8" s="7" t="str">
        <f t="shared" si="1"/>
        <v>N</v>
      </c>
      <c r="F8" s="7" t="str">
        <f t="shared" si="0"/>
        <v>N</v>
      </c>
      <c r="G8" s="7" t="str">
        <f t="shared" si="2"/>
        <v>Y</v>
      </c>
      <c r="H8" s="21">
        <v>6.7408900000000003</v>
      </c>
      <c r="I8" s="21">
        <v>0.46310400000000002</v>
      </c>
      <c r="J8" s="21">
        <v>3.6294200000000001</v>
      </c>
      <c r="K8" s="21">
        <v>0.83723599999999998</v>
      </c>
      <c r="L8" s="21">
        <v>3.2896200000000002</v>
      </c>
      <c r="M8" s="21">
        <v>55.124200000000002</v>
      </c>
      <c r="N8" s="17" t="s">
        <v>454</v>
      </c>
    </row>
    <row r="9" spans="1:14" x14ac:dyDescent="0.35">
      <c r="A9" s="3" t="s">
        <v>85</v>
      </c>
      <c r="B9" s="13" t="s">
        <v>500</v>
      </c>
      <c r="C9" s="2">
        <v>1</v>
      </c>
      <c r="D9" s="2" t="s">
        <v>453</v>
      </c>
      <c r="E9" s="7" t="str">
        <f t="shared" si="1"/>
        <v>N</v>
      </c>
      <c r="F9" s="7" t="str">
        <f t="shared" si="0"/>
        <v>N</v>
      </c>
      <c r="G9" s="7" t="str">
        <f t="shared" si="2"/>
        <v>Y</v>
      </c>
      <c r="H9" s="21">
        <v>6.5083799999999998</v>
      </c>
      <c r="I9" s="21">
        <v>0.45483699999999999</v>
      </c>
      <c r="J9" s="21">
        <v>3.4318499999999998</v>
      </c>
      <c r="K9" s="21">
        <v>0.76474600000000004</v>
      </c>
      <c r="L9" s="21">
        <v>6.6419199999999998</v>
      </c>
      <c r="M9" s="21">
        <v>51.229799999999997</v>
      </c>
      <c r="N9" s="17" t="s">
        <v>454</v>
      </c>
    </row>
    <row r="10" spans="1:14" x14ac:dyDescent="0.35">
      <c r="A10" s="3" t="s">
        <v>81</v>
      </c>
      <c r="B10" s="13" t="s">
        <v>501</v>
      </c>
      <c r="C10" s="2">
        <v>1</v>
      </c>
      <c r="D10" s="2" t="s">
        <v>453</v>
      </c>
      <c r="E10" s="7" t="str">
        <f t="shared" si="1"/>
        <v>N</v>
      </c>
      <c r="F10" s="7" t="str">
        <f t="shared" si="0"/>
        <v>N</v>
      </c>
      <c r="G10" s="7" t="str">
        <f t="shared" si="2"/>
        <v>Y</v>
      </c>
      <c r="H10" s="21">
        <v>5.8526300000000004</v>
      </c>
      <c r="I10" s="21">
        <v>0.41628500000000002</v>
      </c>
      <c r="J10" s="21">
        <v>3.6290300000000002</v>
      </c>
      <c r="K10" s="21">
        <v>0.55416699999999997</v>
      </c>
      <c r="L10" s="21">
        <v>5.84788</v>
      </c>
      <c r="M10" s="21">
        <v>44.845199999999998</v>
      </c>
      <c r="N10" s="17" t="s">
        <v>454</v>
      </c>
    </row>
    <row r="11" spans="1:14" x14ac:dyDescent="0.35">
      <c r="A11" s="3" t="s">
        <v>78</v>
      </c>
      <c r="B11" s="13" t="s">
        <v>502</v>
      </c>
      <c r="C11" s="2">
        <v>1</v>
      </c>
      <c r="D11" s="2" t="s">
        <v>453</v>
      </c>
      <c r="E11" s="7" t="str">
        <f t="shared" si="1"/>
        <v>N</v>
      </c>
      <c r="F11" s="7" t="str">
        <f t="shared" si="0"/>
        <v>N</v>
      </c>
      <c r="G11" s="7" t="str">
        <f t="shared" si="2"/>
        <v>Y</v>
      </c>
      <c r="H11" s="21">
        <v>5.6009200000000003</v>
      </c>
      <c r="I11" s="21">
        <v>0.39016499999999998</v>
      </c>
      <c r="J11" s="21">
        <v>3.0975299999999999</v>
      </c>
      <c r="K11" s="21">
        <v>0.58074599999999998</v>
      </c>
      <c r="L11" s="21">
        <v>10.0404</v>
      </c>
      <c r="M11" s="21">
        <v>42.413200000000003</v>
      </c>
      <c r="N11" s="17" t="s">
        <v>454</v>
      </c>
    </row>
    <row r="12" spans="1:14" x14ac:dyDescent="0.35">
      <c r="A12" s="3" t="s">
        <v>280</v>
      </c>
      <c r="B12" s="13" t="s">
        <v>290</v>
      </c>
      <c r="C12" s="2"/>
      <c r="D12" s="2"/>
      <c r="E12" s="7" t="str">
        <f t="shared" si="1"/>
        <v>N</v>
      </c>
      <c r="F12" s="7" t="str">
        <f t="shared" si="0"/>
        <v>N</v>
      </c>
      <c r="G12" s="7" t="str">
        <f t="shared" si="2"/>
        <v>N</v>
      </c>
      <c r="H12" s="21"/>
      <c r="I12" s="21"/>
      <c r="J12" s="21"/>
      <c r="K12" s="21"/>
      <c r="L12" s="21"/>
      <c r="M12" s="21"/>
      <c r="N12" s="17" t="s">
        <v>452</v>
      </c>
    </row>
    <row r="13" spans="1:14" x14ac:dyDescent="0.35">
      <c r="A13" s="3" t="s">
        <v>72</v>
      </c>
      <c r="B13" s="13" t="s">
        <v>503</v>
      </c>
      <c r="C13" s="2">
        <v>1</v>
      </c>
      <c r="D13" s="2" t="s">
        <v>453</v>
      </c>
      <c r="E13" s="7" t="str">
        <f t="shared" si="1"/>
        <v>N</v>
      </c>
      <c r="F13" s="7" t="str">
        <f t="shared" si="0"/>
        <v>N</v>
      </c>
      <c r="G13" s="7" t="str">
        <f t="shared" si="2"/>
        <v>Y</v>
      </c>
      <c r="H13" s="21">
        <v>5.7098899999999997</v>
      </c>
      <c r="I13" s="21">
        <v>0.39679199999999998</v>
      </c>
      <c r="J13" s="21">
        <v>3.2666200000000001</v>
      </c>
      <c r="K13" s="21">
        <v>0.64304499999999998</v>
      </c>
      <c r="L13" s="21">
        <v>9.5830099999999998</v>
      </c>
      <c r="M13" s="21">
        <v>45.832099999999997</v>
      </c>
      <c r="N13" s="17" t="s">
        <v>454</v>
      </c>
    </row>
    <row r="14" spans="1:14" x14ac:dyDescent="0.35">
      <c r="A14" s="3" t="s">
        <v>64</v>
      </c>
      <c r="B14" s="13" t="s">
        <v>504</v>
      </c>
      <c r="C14" s="2">
        <v>2</v>
      </c>
      <c r="D14" s="2" t="s">
        <v>453</v>
      </c>
      <c r="E14" s="7" t="str">
        <f t="shared" si="1"/>
        <v>N</v>
      </c>
      <c r="F14" s="7" t="str">
        <f t="shared" si="0"/>
        <v>Y</v>
      </c>
      <c r="G14" s="7" t="str">
        <f t="shared" si="2"/>
        <v>N</v>
      </c>
      <c r="H14" s="21">
        <v>7.7760100000000003</v>
      </c>
      <c r="I14" s="21">
        <v>0.308118</v>
      </c>
      <c r="J14" s="21">
        <v>4.3742599999999996</v>
      </c>
      <c r="K14" s="21">
        <v>0.89920900000000004</v>
      </c>
      <c r="L14" s="21">
        <v>0.38555499999999998</v>
      </c>
      <c r="M14" s="21">
        <v>62.7166</v>
      </c>
      <c r="N14" s="17" t="s">
        <v>454</v>
      </c>
    </row>
    <row r="15" spans="1:14" x14ac:dyDescent="0.35">
      <c r="A15" s="3" t="s">
        <v>329</v>
      </c>
      <c r="B15" s="13" t="s">
        <v>327</v>
      </c>
      <c r="C15" s="2"/>
      <c r="D15" s="2"/>
      <c r="E15" s="7" t="str">
        <f t="shared" si="1"/>
        <v>N</v>
      </c>
      <c r="F15" s="7" t="str">
        <f t="shared" si="0"/>
        <v>N</v>
      </c>
      <c r="G15" s="7" t="str">
        <f t="shared" si="2"/>
        <v>N</v>
      </c>
      <c r="H15" s="21"/>
      <c r="I15" s="21"/>
      <c r="J15" s="21"/>
      <c r="K15" s="21"/>
      <c r="L15" s="21"/>
      <c r="M15" s="21"/>
      <c r="N15" s="17" t="s">
        <v>327</v>
      </c>
    </row>
    <row r="16" spans="1:14" x14ac:dyDescent="0.35">
      <c r="A16" s="3" t="s">
        <v>63</v>
      </c>
      <c r="B16" s="13" t="s">
        <v>505</v>
      </c>
      <c r="C16" s="2">
        <v>2</v>
      </c>
      <c r="D16" s="2" t="s">
        <v>453</v>
      </c>
      <c r="E16" s="7" t="str">
        <f t="shared" si="1"/>
        <v>N</v>
      </c>
      <c r="F16" s="7" t="str">
        <f t="shared" si="0"/>
        <v>Y</v>
      </c>
      <c r="G16" s="7" t="str">
        <f t="shared" si="2"/>
        <v>N</v>
      </c>
      <c r="H16" s="21">
        <v>7.7951699999999997</v>
      </c>
      <c r="I16" s="21">
        <v>0.30702800000000002</v>
      </c>
      <c r="J16" s="21">
        <v>4.2428900000000001</v>
      </c>
      <c r="K16" s="21">
        <v>0.94169599999999998</v>
      </c>
      <c r="L16" s="21">
        <v>0.80732400000000004</v>
      </c>
      <c r="M16" s="21">
        <v>63.21</v>
      </c>
      <c r="N16" s="17" t="s">
        <v>454</v>
      </c>
    </row>
    <row r="17" spans="1:14" x14ac:dyDescent="0.35">
      <c r="A17" s="3" t="s">
        <v>126</v>
      </c>
      <c r="B17" s="13" t="s">
        <v>705</v>
      </c>
      <c r="C17" s="2">
        <v>1</v>
      </c>
      <c r="D17" s="2" t="s">
        <v>453</v>
      </c>
      <c r="E17" s="7" t="str">
        <f t="shared" si="1"/>
        <v>N</v>
      </c>
      <c r="F17" s="7" t="str">
        <f t="shared" si="0"/>
        <v>N</v>
      </c>
      <c r="G17" s="7" t="str">
        <f t="shared" si="2"/>
        <v>Y</v>
      </c>
      <c r="H17" s="21">
        <v>9.8832100000000001</v>
      </c>
      <c r="I17" s="21">
        <v>0.731854</v>
      </c>
      <c r="J17" s="21">
        <v>5.4459400000000002</v>
      </c>
      <c r="K17" s="21">
        <v>1.0127299999999999</v>
      </c>
      <c r="L17" s="21">
        <v>12.6023</v>
      </c>
      <c r="M17" s="21">
        <v>74.265000000000001</v>
      </c>
      <c r="N17" s="17" t="s">
        <v>454</v>
      </c>
    </row>
    <row r="18" spans="1:14" x14ac:dyDescent="0.35">
      <c r="A18" s="3" t="s">
        <v>125</v>
      </c>
      <c r="B18" s="13" t="s">
        <v>706</v>
      </c>
      <c r="C18" s="2">
        <v>1</v>
      </c>
      <c r="D18" s="2" t="s">
        <v>453</v>
      </c>
      <c r="E18" s="7" t="str">
        <f t="shared" si="1"/>
        <v>N</v>
      </c>
      <c r="F18" s="7" t="str">
        <f t="shared" si="0"/>
        <v>N</v>
      </c>
      <c r="G18" s="7" t="str">
        <f t="shared" si="2"/>
        <v>Y</v>
      </c>
      <c r="H18" s="21">
        <v>9.61782</v>
      </c>
      <c r="I18" s="21">
        <v>0.70893300000000004</v>
      </c>
      <c r="J18" s="21">
        <v>5.1577599999999997</v>
      </c>
      <c r="K18" s="21">
        <v>1.0016799999999999</v>
      </c>
      <c r="L18" s="21">
        <v>14.5014</v>
      </c>
      <c r="M18" s="21">
        <v>71.877700000000004</v>
      </c>
      <c r="N18" s="17" t="s">
        <v>454</v>
      </c>
    </row>
    <row r="19" spans="1:14" x14ac:dyDescent="0.35">
      <c r="A19" s="3" t="s">
        <v>120</v>
      </c>
      <c r="B19" s="13" t="s">
        <v>506</v>
      </c>
      <c r="C19" s="2">
        <v>1</v>
      </c>
      <c r="D19" s="2" t="s">
        <v>453</v>
      </c>
      <c r="E19" s="7" t="str">
        <f t="shared" si="1"/>
        <v>N</v>
      </c>
      <c r="F19" s="7" t="str">
        <f t="shared" si="0"/>
        <v>N</v>
      </c>
      <c r="G19" s="7" t="str">
        <f t="shared" si="2"/>
        <v>Y</v>
      </c>
      <c r="H19" s="21">
        <v>8.9088700000000003</v>
      </c>
      <c r="I19" s="21">
        <v>0.67301500000000003</v>
      </c>
      <c r="J19" s="21">
        <v>5.3533999999999997</v>
      </c>
      <c r="K19" s="21">
        <v>0.87058999999999997</v>
      </c>
      <c r="L19" s="21">
        <v>13.4686</v>
      </c>
      <c r="M19" s="21">
        <v>68.268699999999995</v>
      </c>
      <c r="N19" s="17" t="s">
        <v>454</v>
      </c>
    </row>
    <row r="20" spans="1:14" x14ac:dyDescent="0.35">
      <c r="A20" s="3" t="s">
        <v>119</v>
      </c>
      <c r="B20" s="13" t="s">
        <v>507</v>
      </c>
      <c r="C20" s="2">
        <v>1</v>
      </c>
      <c r="D20" s="2" t="s">
        <v>453</v>
      </c>
      <c r="E20" s="7" t="str">
        <f t="shared" si="1"/>
        <v>N</v>
      </c>
      <c r="F20" s="7" t="str">
        <f t="shared" si="0"/>
        <v>N</v>
      </c>
      <c r="G20" s="7" t="str">
        <f t="shared" si="2"/>
        <v>Y</v>
      </c>
      <c r="H20" s="21">
        <v>8.8099900000000009</v>
      </c>
      <c r="I20" s="21">
        <v>0.674979</v>
      </c>
      <c r="J20" s="21">
        <v>5.7352400000000001</v>
      </c>
      <c r="K20" s="21">
        <v>0.82079199999999997</v>
      </c>
      <c r="L20" s="21">
        <v>12.0853</v>
      </c>
      <c r="M20" s="21">
        <v>68.610799999999998</v>
      </c>
      <c r="N20" s="17" t="s">
        <v>454</v>
      </c>
    </row>
    <row r="21" spans="1:14" x14ac:dyDescent="0.35">
      <c r="A21" s="3" t="s">
        <v>279</v>
      </c>
      <c r="B21" s="13" t="s">
        <v>290</v>
      </c>
      <c r="C21" s="2"/>
      <c r="D21" s="2"/>
      <c r="E21" s="7" t="str">
        <f t="shared" si="1"/>
        <v>N</v>
      </c>
      <c r="F21" s="7" t="str">
        <f t="shared" si="0"/>
        <v>N</v>
      </c>
      <c r="G21" s="7" t="str">
        <f t="shared" si="2"/>
        <v>N</v>
      </c>
      <c r="H21" s="21" t="s">
        <v>723</v>
      </c>
      <c r="I21" s="21">
        <v>1.4362700000000001E-2</v>
      </c>
      <c r="J21" s="21">
        <v>0.121742</v>
      </c>
      <c r="K21" s="21">
        <v>45.989400000000003</v>
      </c>
      <c r="L21" s="21">
        <v>1068.29</v>
      </c>
      <c r="M21" s="21">
        <v>74.825400000000002</v>
      </c>
      <c r="N21" s="17" t="s">
        <v>452</v>
      </c>
    </row>
    <row r="22" spans="1:14" x14ac:dyDescent="0.35">
      <c r="A22" s="3" t="s">
        <v>114</v>
      </c>
      <c r="B22" s="13" t="s">
        <v>508</v>
      </c>
      <c r="C22" s="2">
        <v>1</v>
      </c>
      <c r="D22" s="2" t="s">
        <v>453</v>
      </c>
      <c r="E22" s="7" t="str">
        <f t="shared" si="1"/>
        <v>N</v>
      </c>
      <c r="F22" s="7" t="str">
        <f t="shared" si="0"/>
        <v>N</v>
      </c>
      <c r="G22" s="7" t="str">
        <f t="shared" si="2"/>
        <v>Y</v>
      </c>
      <c r="H22" s="21">
        <v>6.8517400000000004</v>
      </c>
      <c r="I22" s="21">
        <v>0.48285</v>
      </c>
      <c r="J22" s="21">
        <v>4.1812500000000004</v>
      </c>
      <c r="K22" s="21">
        <v>0.664852</v>
      </c>
      <c r="L22" s="21">
        <v>8.4505300000000005</v>
      </c>
      <c r="M22" s="21">
        <v>52.724899999999998</v>
      </c>
      <c r="N22" s="17" t="s">
        <v>454</v>
      </c>
    </row>
    <row r="23" spans="1:14" x14ac:dyDescent="0.35">
      <c r="A23" s="3" t="s">
        <v>110</v>
      </c>
      <c r="B23" s="13" t="s">
        <v>509</v>
      </c>
      <c r="C23" s="2">
        <v>1</v>
      </c>
      <c r="D23" s="2" t="s">
        <v>453</v>
      </c>
      <c r="E23" s="7" t="str">
        <f t="shared" si="1"/>
        <v>N</v>
      </c>
      <c r="F23" s="7" t="str">
        <f t="shared" si="0"/>
        <v>N</v>
      </c>
      <c r="G23" s="7" t="str">
        <f t="shared" si="2"/>
        <v>Y</v>
      </c>
      <c r="H23" s="21">
        <v>6.22567</v>
      </c>
      <c r="I23" s="21">
        <v>0.45857700000000001</v>
      </c>
      <c r="J23" s="21">
        <v>3.8295599999999999</v>
      </c>
      <c r="K23" s="21">
        <v>0.581704</v>
      </c>
      <c r="L23" s="21">
        <v>8.2031899999999993</v>
      </c>
      <c r="M23" s="21">
        <v>47.1982</v>
      </c>
      <c r="N23" s="17" t="s">
        <v>454</v>
      </c>
    </row>
    <row r="24" spans="1:14" x14ac:dyDescent="0.35">
      <c r="A24" s="3" t="s">
        <v>131</v>
      </c>
      <c r="B24" s="13" t="s">
        <v>510</v>
      </c>
      <c r="C24" s="2">
        <v>1</v>
      </c>
      <c r="D24" s="2" t="s">
        <v>453</v>
      </c>
      <c r="E24" s="7" t="str">
        <f t="shared" si="1"/>
        <v>N</v>
      </c>
      <c r="F24" s="7" t="str">
        <f t="shared" si="0"/>
        <v>N</v>
      </c>
      <c r="G24" s="7" t="str">
        <f t="shared" si="2"/>
        <v>Y</v>
      </c>
      <c r="H24" s="21">
        <v>10.4674</v>
      </c>
      <c r="I24" s="21">
        <v>0.76438899999999999</v>
      </c>
      <c r="J24" s="21">
        <v>5.5682200000000002</v>
      </c>
      <c r="K24" s="21">
        <v>1.08196</v>
      </c>
      <c r="L24" s="21">
        <v>5.63896</v>
      </c>
      <c r="M24" s="21">
        <v>77.618200000000002</v>
      </c>
      <c r="N24" s="17" t="s">
        <v>454</v>
      </c>
    </row>
    <row r="25" spans="1:14" x14ac:dyDescent="0.35">
      <c r="A25" s="3" t="s">
        <v>281</v>
      </c>
      <c r="B25" s="13" t="s">
        <v>290</v>
      </c>
      <c r="C25" s="2"/>
      <c r="D25" s="2"/>
      <c r="E25" s="7" t="str">
        <f t="shared" si="1"/>
        <v>N</v>
      </c>
      <c r="F25" s="7" t="str">
        <f t="shared" si="0"/>
        <v>N</v>
      </c>
      <c r="G25" s="7" t="str">
        <f t="shared" si="2"/>
        <v>N</v>
      </c>
      <c r="H25" s="21"/>
      <c r="I25" s="21"/>
      <c r="J25" s="21"/>
      <c r="K25" s="21"/>
      <c r="L25" s="21"/>
      <c r="M25" s="21"/>
      <c r="N25" s="17" t="s">
        <v>452</v>
      </c>
    </row>
    <row r="26" spans="1:14" x14ac:dyDescent="0.35">
      <c r="A26" s="3" t="s">
        <v>99</v>
      </c>
      <c r="B26" s="13" t="s">
        <v>511</v>
      </c>
      <c r="C26" s="2">
        <v>1</v>
      </c>
      <c r="D26" s="2" t="s">
        <v>453</v>
      </c>
      <c r="E26" s="7" t="str">
        <f t="shared" si="1"/>
        <v>N</v>
      </c>
      <c r="F26" s="7" t="str">
        <f t="shared" si="0"/>
        <v>N</v>
      </c>
      <c r="G26" s="7" t="str">
        <f t="shared" si="2"/>
        <v>Y</v>
      </c>
      <c r="H26" s="21">
        <v>6.3588199999999997</v>
      </c>
      <c r="I26" s="21">
        <v>0.52295199999999997</v>
      </c>
      <c r="J26" s="21">
        <v>4.7337100000000003</v>
      </c>
      <c r="K26" s="21">
        <v>0.42225600000000002</v>
      </c>
      <c r="L26" s="21">
        <v>8.3100799999999992</v>
      </c>
      <c r="M26" s="21">
        <v>44.708399999999997</v>
      </c>
      <c r="N26" s="17" t="s">
        <v>454</v>
      </c>
    </row>
    <row r="27" spans="1:14" x14ac:dyDescent="0.35">
      <c r="A27" s="3" t="s">
        <v>91</v>
      </c>
      <c r="B27" s="13" t="s">
        <v>512</v>
      </c>
      <c r="C27" s="2">
        <v>1</v>
      </c>
      <c r="D27" s="2" t="s">
        <v>453</v>
      </c>
      <c r="E27" s="7" t="str">
        <f t="shared" si="1"/>
        <v>N</v>
      </c>
      <c r="F27" s="7" t="str">
        <f t="shared" si="0"/>
        <v>N</v>
      </c>
      <c r="G27" s="7" t="str">
        <f t="shared" si="2"/>
        <v>Y</v>
      </c>
      <c r="H27" s="21">
        <v>6.2750899999999996</v>
      </c>
      <c r="I27" s="21">
        <v>0.41647499999999998</v>
      </c>
      <c r="J27" s="21">
        <v>3.4860899999999999</v>
      </c>
      <c r="K27" s="21">
        <v>0.666717</v>
      </c>
      <c r="L27" s="21">
        <v>4.8229100000000003</v>
      </c>
      <c r="M27" s="21">
        <v>48.210299999999997</v>
      </c>
      <c r="N27" s="17" t="s">
        <v>454</v>
      </c>
    </row>
    <row r="28" spans="1:14" x14ac:dyDescent="0.35">
      <c r="A28" s="3" t="s">
        <v>92</v>
      </c>
      <c r="B28" s="13" t="s">
        <v>513</v>
      </c>
      <c r="C28" s="2">
        <v>1</v>
      </c>
      <c r="D28" s="2" t="s">
        <v>453</v>
      </c>
      <c r="E28" s="7" t="str">
        <f t="shared" si="1"/>
        <v>N</v>
      </c>
      <c r="F28" s="7" t="str">
        <f t="shared" si="0"/>
        <v>N</v>
      </c>
      <c r="G28" s="7" t="str">
        <f t="shared" si="2"/>
        <v>Y</v>
      </c>
      <c r="H28" s="21">
        <v>6.0250000000000004</v>
      </c>
      <c r="I28" s="21">
        <v>0.37424499999999999</v>
      </c>
      <c r="J28" s="21">
        <v>3.2126199999999998</v>
      </c>
      <c r="K28" s="21">
        <v>0.59037200000000001</v>
      </c>
      <c r="L28" s="21">
        <v>5.3261399999999997</v>
      </c>
      <c r="M28" s="21">
        <v>43.5505</v>
      </c>
      <c r="N28" s="17" t="s">
        <v>454</v>
      </c>
    </row>
    <row r="29" spans="1:14" x14ac:dyDescent="0.35">
      <c r="A29" s="3" t="s">
        <v>82</v>
      </c>
      <c r="B29" s="13" t="s">
        <v>514</v>
      </c>
      <c r="C29" s="2">
        <v>1</v>
      </c>
      <c r="D29" s="2" t="s">
        <v>453</v>
      </c>
      <c r="E29" s="7" t="str">
        <f t="shared" si="1"/>
        <v>N</v>
      </c>
      <c r="F29" s="7" t="str">
        <f t="shared" si="0"/>
        <v>N</v>
      </c>
      <c r="G29" s="7" t="str">
        <f t="shared" si="2"/>
        <v>Y</v>
      </c>
      <c r="H29" s="21">
        <v>7.1425200000000002</v>
      </c>
      <c r="I29" s="21">
        <v>0.51162700000000005</v>
      </c>
      <c r="J29" s="21">
        <v>4.0431600000000003</v>
      </c>
      <c r="K29" s="21">
        <v>0.61390500000000003</v>
      </c>
      <c r="L29" s="21">
        <v>12.5677</v>
      </c>
      <c r="M29" s="21">
        <v>49.820799999999998</v>
      </c>
      <c r="N29" s="17" t="s">
        <v>454</v>
      </c>
    </row>
    <row r="30" spans="1:14" x14ac:dyDescent="0.35">
      <c r="A30" s="3" t="s">
        <v>330</v>
      </c>
      <c r="B30" s="13" t="s">
        <v>327</v>
      </c>
      <c r="C30" s="2"/>
      <c r="D30" s="2"/>
      <c r="E30" s="7" t="str">
        <f t="shared" si="1"/>
        <v>N</v>
      </c>
      <c r="F30" s="7" t="str">
        <f t="shared" si="0"/>
        <v>N</v>
      </c>
      <c r="G30" s="7" t="str">
        <f t="shared" si="2"/>
        <v>N</v>
      </c>
      <c r="H30" s="21"/>
      <c r="I30" s="21"/>
      <c r="J30" s="21"/>
      <c r="K30" s="21"/>
      <c r="L30" s="21"/>
      <c r="M30" s="21"/>
      <c r="N30" s="17" t="s">
        <v>327</v>
      </c>
    </row>
    <row r="31" spans="1:14" x14ac:dyDescent="0.35">
      <c r="A31" s="3" t="s">
        <v>80</v>
      </c>
      <c r="B31" s="13" t="s">
        <v>515</v>
      </c>
      <c r="C31" s="2">
        <v>1</v>
      </c>
      <c r="D31" s="2" t="s">
        <v>453</v>
      </c>
      <c r="E31" s="7" t="str">
        <f t="shared" si="1"/>
        <v>N</v>
      </c>
      <c r="F31" s="7" t="str">
        <f t="shared" si="0"/>
        <v>N</v>
      </c>
      <c r="G31" s="7" t="str">
        <f t="shared" si="2"/>
        <v>Y</v>
      </c>
      <c r="H31" s="21">
        <v>5.3357000000000001</v>
      </c>
      <c r="I31" s="21">
        <v>0.36062</v>
      </c>
      <c r="J31" s="21">
        <v>3.1645500000000002</v>
      </c>
      <c r="K31" s="21">
        <v>0.62424400000000002</v>
      </c>
      <c r="L31" s="21">
        <v>3.6802700000000002</v>
      </c>
      <c r="M31" s="21">
        <v>44.445999999999998</v>
      </c>
      <c r="N31" s="17" t="s">
        <v>454</v>
      </c>
    </row>
    <row r="32" spans="1:14" x14ac:dyDescent="0.35">
      <c r="A32" s="3" t="s">
        <v>77</v>
      </c>
      <c r="B32" s="13" t="s">
        <v>516</v>
      </c>
      <c r="C32" s="2">
        <v>1</v>
      </c>
      <c r="D32" s="2" t="s">
        <v>453</v>
      </c>
      <c r="E32" s="7" t="str">
        <f t="shared" si="1"/>
        <v>N</v>
      </c>
      <c r="F32" s="7" t="str">
        <f t="shared" si="0"/>
        <v>N</v>
      </c>
      <c r="G32" s="7" t="str">
        <f t="shared" si="2"/>
        <v>Y</v>
      </c>
      <c r="H32" s="21">
        <v>5.6419300000000003</v>
      </c>
      <c r="I32" s="21">
        <v>0.383969</v>
      </c>
      <c r="J32" s="21">
        <v>3.20302</v>
      </c>
      <c r="K32" s="21">
        <v>0.65966400000000003</v>
      </c>
      <c r="L32" s="21">
        <v>5.7194200000000004</v>
      </c>
      <c r="M32" s="21">
        <v>45.966500000000003</v>
      </c>
      <c r="N32" s="17" t="s">
        <v>454</v>
      </c>
    </row>
    <row r="33" spans="1:14" x14ac:dyDescent="0.35">
      <c r="A33" s="3" t="s">
        <v>71</v>
      </c>
      <c r="B33" s="13" t="s">
        <v>517</v>
      </c>
      <c r="C33" s="2">
        <v>1</v>
      </c>
      <c r="D33" s="2" t="s">
        <v>453</v>
      </c>
      <c r="E33" s="7" t="str">
        <f t="shared" si="1"/>
        <v>N</v>
      </c>
      <c r="F33" s="7" t="str">
        <f t="shared" si="0"/>
        <v>N</v>
      </c>
      <c r="G33" s="7" t="str">
        <f t="shared" si="2"/>
        <v>Y</v>
      </c>
      <c r="H33" s="21">
        <v>5.9062999999999999</v>
      </c>
      <c r="I33" s="21">
        <v>0.39737</v>
      </c>
      <c r="J33" s="21">
        <v>3.3422800000000001</v>
      </c>
      <c r="K33" s="21">
        <v>0.64100500000000005</v>
      </c>
      <c r="L33" s="21">
        <v>10.647600000000001</v>
      </c>
      <c r="M33" s="21">
        <v>46.286299999999997</v>
      </c>
      <c r="N33" s="17" t="s">
        <v>454</v>
      </c>
    </row>
    <row r="34" spans="1:14" x14ac:dyDescent="0.35">
      <c r="A34" s="3" t="s">
        <v>62</v>
      </c>
      <c r="B34" s="13" t="s">
        <v>518</v>
      </c>
      <c r="C34" s="2">
        <v>2</v>
      </c>
      <c r="D34" s="2" t="s">
        <v>453</v>
      </c>
      <c r="E34" s="7" t="str">
        <f t="shared" si="1"/>
        <v>N</v>
      </c>
      <c r="F34" s="7" t="str">
        <f t="shared" si="0"/>
        <v>Y</v>
      </c>
      <c r="G34" s="7" t="str">
        <f t="shared" si="2"/>
        <v>N</v>
      </c>
      <c r="H34" s="21">
        <v>6.6574600000000004</v>
      </c>
      <c r="I34" s="21">
        <v>0.25831599999999999</v>
      </c>
      <c r="J34" s="21">
        <v>3.7530199999999998</v>
      </c>
      <c r="K34" s="21">
        <v>0.73737799999999998</v>
      </c>
      <c r="L34" s="21">
        <v>1.4229700000000001</v>
      </c>
      <c r="M34" s="21">
        <v>52.606000000000002</v>
      </c>
      <c r="N34" s="17" t="s">
        <v>454</v>
      </c>
    </row>
    <row r="35" spans="1:14" x14ac:dyDescent="0.35">
      <c r="A35" s="3" t="s">
        <v>70</v>
      </c>
      <c r="B35" s="13" t="s">
        <v>419</v>
      </c>
      <c r="C35" s="2"/>
      <c r="D35" s="2"/>
      <c r="E35" s="7" t="str">
        <f t="shared" si="1"/>
        <v>N</v>
      </c>
      <c r="F35" s="7" t="str">
        <f t="shared" si="0"/>
        <v>N</v>
      </c>
      <c r="G35" s="7" t="str">
        <f t="shared" si="2"/>
        <v>N</v>
      </c>
      <c r="H35" s="21">
        <v>10.107200000000001</v>
      </c>
      <c r="I35" s="21">
        <v>0.73298300000000005</v>
      </c>
      <c r="J35" s="21">
        <v>5.7068000000000003</v>
      </c>
      <c r="K35" s="21">
        <v>1.0361199999999999</v>
      </c>
      <c r="L35" s="21">
        <v>18.125</v>
      </c>
      <c r="M35" s="21">
        <v>76.895499999999998</v>
      </c>
      <c r="N35" s="17" t="s">
        <v>455</v>
      </c>
    </row>
    <row r="36" spans="1:14" x14ac:dyDescent="0.35">
      <c r="A36" s="3" t="s">
        <v>291</v>
      </c>
      <c r="B36" s="13" t="s">
        <v>294</v>
      </c>
      <c r="C36" s="2"/>
      <c r="D36" s="2"/>
      <c r="E36" s="7" t="str">
        <f t="shared" si="1"/>
        <v>N</v>
      </c>
      <c r="F36" s="7" t="str">
        <f t="shared" si="0"/>
        <v>N</v>
      </c>
      <c r="G36" s="7" t="str">
        <f t="shared" si="2"/>
        <v>N</v>
      </c>
      <c r="H36" s="21" t="s">
        <v>723</v>
      </c>
      <c r="I36" s="21">
        <v>4.6463200000000003E-2</v>
      </c>
      <c r="J36" s="21">
        <v>0.59052700000000002</v>
      </c>
      <c r="K36" s="21">
        <v>11.2776</v>
      </c>
      <c r="L36" s="21">
        <v>68.040899999999993</v>
      </c>
      <c r="M36" s="21">
        <v>81.606999999999999</v>
      </c>
      <c r="N36" s="17" t="s">
        <v>464</v>
      </c>
    </row>
    <row r="37" spans="1:14" x14ac:dyDescent="0.35">
      <c r="A37" s="3" t="s">
        <v>130</v>
      </c>
      <c r="B37" s="13" t="s">
        <v>519</v>
      </c>
      <c r="C37" s="2">
        <v>1</v>
      </c>
      <c r="D37" s="2" t="s">
        <v>453</v>
      </c>
      <c r="E37" s="7" t="str">
        <f t="shared" si="1"/>
        <v>N</v>
      </c>
      <c r="F37" s="7" t="str">
        <f t="shared" si="0"/>
        <v>N</v>
      </c>
      <c r="G37" s="7" t="str">
        <f t="shared" si="2"/>
        <v>Y</v>
      </c>
      <c r="H37" s="21">
        <v>9.4634499999999999</v>
      </c>
      <c r="I37" s="21">
        <v>0.70067400000000002</v>
      </c>
      <c r="J37" s="21">
        <v>5.3371399999999998</v>
      </c>
      <c r="K37" s="21">
        <v>0.90712999999999999</v>
      </c>
      <c r="L37" s="21">
        <v>19.397099999999998</v>
      </c>
      <c r="M37" s="21">
        <v>69.580799999999996</v>
      </c>
      <c r="N37" s="17" t="s">
        <v>454</v>
      </c>
    </row>
    <row r="38" spans="1:14" x14ac:dyDescent="0.35">
      <c r="A38" s="3" t="s">
        <v>129</v>
      </c>
      <c r="B38" s="13" t="s">
        <v>520</v>
      </c>
      <c r="C38" s="2">
        <v>1</v>
      </c>
      <c r="D38" s="2" t="s">
        <v>453</v>
      </c>
      <c r="E38" s="7" t="str">
        <f t="shared" si="1"/>
        <v>N</v>
      </c>
      <c r="F38" s="7" t="str">
        <f t="shared" si="0"/>
        <v>N</v>
      </c>
      <c r="G38" s="7" t="str">
        <f t="shared" si="2"/>
        <v>Y</v>
      </c>
      <c r="H38" s="21">
        <v>9.5542800000000003</v>
      </c>
      <c r="I38" s="21">
        <v>0.70596899999999996</v>
      </c>
      <c r="J38" s="21">
        <v>5.42455</v>
      </c>
      <c r="K38" s="21">
        <v>0.91495599999999999</v>
      </c>
      <c r="L38" s="21">
        <v>15.0261</v>
      </c>
      <c r="M38" s="21">
        <v>70.450199999999995</v>
      </c>
      <c r="N38" s="17" t="s">
        <v>454</v>
      </c>
    </row>
    <row r="39" spans="1:14" x14ac:dyDescent="0.35">
      <c r="A39" s="3" t="s">
        <v>331</v>
      </c>
      <c r="B39" s="13" t="s">
        <v>327</v>
      </c>
      <c r="C39" s="2"/>
      <c r="D39" s="2"/>
      <c r="E39" s="7" t="str">
        <f t="shared" si="1"/>
        <v>N</v>
      </c>
      <c r="F39" s="7" t="str">
        <f t="shared" si="0"/>
        <v>N</v>
      </c>
      <c r="G39" s="7" t="str">
        <f t="shared" si="2"/>
        <v>N</v>
      </c>
      <c r="H39" s="21"/>
      <c r="I39" s="21"/>
      <c r="J39" s="21"/>
      <c r="K39" s="21"/>
      <c r="L39" s="21"/>
      <c r="M39" s="21"/>
      <c r="N39" s="17" t="s">
        <v>327</v>
      </c>
    </row>
    <row r="40" spans="1:14" x14ac:dyDescent="0.35">
      <c r="A40" s="3" t="s">
        <v>116</v>
      </c>
      <c r="B40" s="13" t="s">
        <v>521</v>
      </c>
      <c r="C40" s="2">
        <v>1</v>
      </c>
      <c r="D40" s="2" t="s">
        <v>453</v>
      </c>
      <c r="E40" s="7" t="str">
        <f t="shared" si="1"/>
        <v>N</v>
      </c>
      <c r="F40" s="7" t="str">
        <f t="shared" si="0"/>
        <v>N</v>
      </c>
      <c r="G40" s="7" t="str">
        <f t="shared" si="2"/>
        <v>Y</v>
      </c>
      <c r="H40" s="21">
        <v>8.6512799999999999</v>
      </c>
      <c r="I40" s="21">
        <v>0.64514199999999999</v>
      </c>
      <c r="J40" s="21">
        <v>5.7027000000000001</v>
      </c>
      <c r="K40" s="21">
        <v>0.74417</v>
      </c>
      <c r="L40" s="21">
        <v>13.342599999999999</v>
      </c>
      <c r="M40" s="21">
        <v>65.144300000000001</v>
      </c>
      <c r="N40" s="17" t="s">
        <v>454</v>
      </c>
    </row>
    <row r="41" spans="1:14" x14ac:dyDescent="0.35">
      <c r="A41" s="3" t="s">
        <v>115</v>
      </c>
      <c r="B41" s="13" t="s">
        <v>522</v>
      </c>
      <c r="C41" s="2">
        <v>1</v>
      </c>
      <c r="D41" s="2" t="s">
        <v>453</v>
      </c>
      <c r="E41" s="7" t="str">
        <f t="shared" si="1"/>
        <v>N</v>
      </c>
      <c r="F41" s="7" t="str">
        <f t="shared" si="0"/>
        <v>N</v>
      </c>
      <c r="G41" s="7" t="str">
        <f t="shared" si="2"/>
        <v>Y</v>
      </c>
      <c r="H41" s="21">
        <v>7.9273400000000001</v>
      </c>
      <c r="I41" s="21">
        <v>0.58575699999999997</v>
      </c>
      <c r="J41" s="21">
        <v>5.0701299999999998</v>
      </c>
      <c r="K41" s="21">
        <v>0.75592800000000004</v>
      </c>
      <c r="L41" s="21">
        <v>13.1623</v>
      </c>
      <c r="M41" s="21">
        <v>61.9084</v>
      </c>
      <c r="N41" s="17" t="s">
        <v>454</v>
      </c>
    </row>
    <row r="42" spans="1:14" x14ac:dyDescent="0.35">
      <c r="A42" s="3" t="s">
        <v>113</v>
      </c>
      <c r="B42" s="13" t="s">
        <v>523</v>
      </c>
      <c r="C42" s="2">
        <v>1</v>
      </c>
      <c r="D42" s="2" t="s">
        <v>453</v>
      </c>
      <c r="E42" s="7" t="str">
        <f t="shared" si="1"/>
        <v>N</v>
      </c>
      <c r="F42" s="7" t="str">
        <f t="shared" si="0"/>
        <v>N</v>
      </c>
      <c r="G42" s="7" t="str">
        <f t="shared" si="2"/>
        <v>Y</v>
      </c>
      <c r="H42" s="21">
        <v>7.6923199999999996</v>
      </c>
      <c r="I42" s="21">
        <v>0.56486499999999995</v>
      </c>
      <c r="J42" s="21">
        <v>4.6861699999999997</v>
      </c>
      <c r="K42" s="21">
        <v>0.74612800000000001</v>
      </c>
      <c r="L42" s="21">
        <v>11.163600000000001</v>
      </c>
      <c r="M42" s="21">
        <v>59.131100000000004</v>
      </c>
      <c r="N42" s="17" t="s">
        <v>454</v>
      </c>
    </row>
    <row r="43" spans="1:14" x14ac:dyDescent="0.35">
      <c r="A43" s="3" t="s">
        <v>105</v>
      </c>
      <c r="B43" s="13" t="s">
        <v>524</v>
      </c>
      <c r="C43" s="2">
        <v>1</v>
      </c>
      <c r="D43" s="2" t="s">
        <v>453</v>
      </c>
      <c r="E43" s="7" t="str">
        <f t="shared" si="1"/>
        <v>N</v>
      </c>
      <c r="F43" s="7" t="str">
        <f t="shared" si="0"/>
        <v>N</v>
      </c>
      <c r="G43" s="7" t="str">
        <f t="shared" si="2"/>
        <v>Y</v>
      </c>
      <c r="H43" s="21">
        <v>6.9590500000000004</v>
      </c>
      <c r="I43" s="21">
        <v>0.50408799999999998</v>
      </c>
      <c r="J43" s="21">
        <v>4.7428100000000004</v>
      </c>
      <c r="K43" s="21">
        <v>0.64287099999999997</v>
      </c>
      <c r="L43" s="21">
        <v>8.5470500000000005</v>
      </c>
      <c r="M43" s="21">
        <v>55.2179</v>
      </c>
      <c r="N43" s="17" t="s">
        <v>454</v>
      </c>
    </row>
    <row r="44" spans="1:14" x14ac:dyDescent="0.35">
      <c r="A44" s="3" t="s">
        <v>177</v>
      </c>
      <c r="B44" s="13" t="s">
        <v>525</v>
      </c>
      <c r="C44" s="2">
        <v>9</v>
      </c>
      <c r="D44" s="2" t="s">
        <v>453</v>
      </c>
      <c r="E44" s="7" t="str">
        <f t="shared" si="1"/>
        <v>N</v>
      </c>
      <c r="F44" s="7" t="str">
        <f t="shared" si="0"/>
        <v>Y</v>
      </c>
      <c r="G44" s="7" t="str">
        <f t="shared" si="2"/>
        <v>N</v>
      </c>
      <c r="H44" s="21">
        <v>6.2048500000000004</v>
      </c>
      <c r="I44" s="21">
        <v>0.24076600000000001</v>
      </c>
      <c r="J44" s="21">
        <v>3.7442700000000002</v>
      </c>
      <c r="K44" s="21">
        <v>0.59384199999999998</v>
      </c>
      <c r="L44" s="21">
        <v>2.0540699999999998</v>
      </c>
      <c r="M44" s="21">
        <v>47.154000000000003</v>
      </c>
      <c r="N44" s="17" t="s">
        <v>454</v>
      </c>
    </row>
    <row r="45" spans="1:14" x14ac:dyDescent="0.35">
      <c r="A45" s="3" t="s">
        <v>107</v>
      </c>
      <c r="B45" s="13" t="s">
        <v>526</v>
      </c>
      <c r="C45" s="2">
        <v>1</v>
      </c>
      <c r="D45" s="2" t="s">
        <v>453</v>
      </c>
      <c r="E45" s="7" t="str">
        <f t="shared" si="1"/>
        <v>N</v>
      </c>
      <c r="F45" s="7" t="str">
        <f t="shared" si="0"/>
        <v>N</v>
      </c>
      <c r="G45" s="7" t="str">
        <f t="shared" si="2"/>
        <v>Y</v>
      </c>
      <c r="H45" s="21">
        <v>6.10168</v>
      </c>
      <c r="I45" s="21">
        <v>0.42597400000000002</v>
      </c>
      <c r="J45" s="21">
        <v>4.1913799999999997</v>
      </c>
      <c r="K45" s="21">
        <v>0.37434299999999998</v>
      </c>
      <c r="L45" s="21">
        <v>4.0977399999999999</v>
      </c>
      <c r="M45" s="21">
        <v>39.610799999999998</v>
      </c>
      <c r="N45" s="17" t="s">
        <v>454</v>
      </c>
    </row>
    <row r="46" spans="1:14" x14ac:dyDescent="0.35">
      <c r="A46" s="3" t="s">
        <v>95</v>
      </c>
      <c r="B46" s="13" t="s">
        <v>527</v>
      </c>
      <c r="C46" s="2">
        <v>1</v>
      </c>
      <c r="D46" s="2" t="s">
        <v>453</v>
      </c>
      <c r="E46" s="7" t="str">
        <f t="shared" si="1"/>
        <v>N</v>
      </c>
      <c r="F46" s="7" t="str">
        <f t="shared" si="0"/>
        <v>N</v>
      </c>
      <c r="G46" s="7" t="str">
        <f t="shared" si="2"/>
        <v>Y</v>
      </c>
      <c r="H46" s="21">
        <v>7.4409799999999997</v>
      </c>
      <c r="I46" s="21">
        <v>0.53735599999999994</v>
      </c>
      <c r="J46" s="21">
        <v>4.5594700000000001</v>
      </c>
      <c r="K46" s="21">
        <v>0.74380800000000002</v>
      </c>
      <c r="L46" s="21">
        <v>13.327400000000001</v>
      </c>
      <c r="M46" s="21">
        <v>58.235500000000002</v>
      </c>
      <c r="N46" s="17" t="s">
        <v>454</v>
      </c>
    </row>
    <row r="47" spans="1:14" x14ac:dyDescent="0.35">
      <c r="A47" s="3" t="s">
        <v>96</v>
      </c>
      <c r="B47" s="13" t="s">
        <v>528</v>
      </c>
      <c r="C47" s="2">
        <v>1</v>
      </c>
      <c r="D47" s="2" t="s">
        <v>453</v>
      </c>
      <c r="E47" s="7" t="str">
        <f t="shared" si="1"/>
        <v>N</v>
      </c>
      <c r="F47" s="7" t="str">
        <f t="shared" si="0"/>
        <v>N</v>
      </c>
      <c r="G47" s="7" t="str">
        <f t="shared" si="2"/>
        <v>Y</v>
      </c>
      <c r="H47" s="21">
        <v>7.0845099999999999</v>
      </c>
      <c r="I47" s="21">
        <v>0.49774299999999999</v>
      </c>
      <c r="J47" s="21">
        <v>4.3047500000000003</v>
      </c>
      <c r="K47" s="21">
        <v>0.60700100000000001</v>
      </c>
      <c r="L47" s="21">
        <v>9.1521299999999997</v>
      </c>
      <c r="M47" s="21">
        <v>51.117400000000004</v>
      </c>
      <c r="N47" s="17" t="s">
        <v>454</v>
      </c>
    </row>
    <row r="48" spans="1:14" x14ac:dyDescent="0.35">
      <c r="A48" s="3" t="s">
        <v>283</v>
      </c>
      <c r="B48" s="13" t="s">
        <v>290</v>
      </c>
      <c r="C48" s="2"/>
      <c r="D48" s="2"/>
      <c r="E48" s="7" t="str">
        <f t="shared" si="1"/>
        <v>N</v>
      </c>
      <c r="F48" s="7" t="str">
        <f t="shared" si="0"/>
        <v>N</v>
      </c>
      <c r="G48" s="7" t="str">
        <f t="shared" si="2"/>
        <v>N</v>
      </c>
      <c r="H48" s="21"/>
      <c r="I48" s="21"/>
      <c r="J48" s="21"/>
      <c r="K48" s="21"/>
      <c r="L48" s="21"/>
      <c r="M48" s="21"/>
      <c r="N48" s="17" t="s">
        <v>452</v>
      </c>
    </row>
    <row r="49" spans="1:14" x14ac:dyDescent="0.35">
      <c r="A49" s="3" t="s">
        <v>84</v>
      </c>
      <c r="B49" s="13" t="s">
        <v>529</v>
      </c>
      <c r="C49" s="2">
        <v>1</v>
      </c>
      <c r="D49" s="2" t="s">
        <v>453</v>
      </c>
      <c r="E49" s="7" t="str">
        <f t="shared" si="1"/>
        <v>N</v>
      </c>
      <c r="F49" s="7" t="str">
        <f t="shared" si="0"/>
        <v>N</v>
      </c>
      <c r="G49" s="7" t="str">
        <f t="shared" si="2"/>
        <v>Y</v>
      </c>
      <c r="H49" s="21">
        <v>5.4140499999999996</v>
      </c>
      <c r="I49" s="21">
        <v>0.35531400000000002</v>
      </c>
      <c r="J49" s="21">
        <v>3.22254</v>
      </c>
      <c r="K49" s="21">
        <v>0.55581800000000003</v>
      </c>
      <c r="L49" s="21">
        <v>3.4801099999999998</v>
      </c>
      <c r="M49" s="21">
        <v>42.321899999999999</v>
      </c>
      <c r="N49" s="17" t="s">
        <v>454</v>
      </c>
    </row>
    <row r="50" spans="1:14" x14ac:dyDescent="0.35">
      <c r="A50" s="3" t="s">
        <v>83</v>
      </c>
      <c r="B50" s="13" t="s">
        <v>530</v>
      </c>
      <c r="C50" s="2">
        <v>1</v>
      </c>
      <c r="D50" s="2" t="s">
        <v>453</v>
      </c>
      <c r="E50" s="7" t="str">
        <f t="shared" si="1"/>
        <v>N</v>
      </c>
      <c r="F50" s="7" t="str">
        <f t="shared" si="0"/>
        <v>N</v>
      </c>
      <c r="G50" s="7" t="str">
        <f t="shared" si="2"/>
        <v>Y</v>
      </c>
      <c r="H50" s="21">
        <v>5.2173800000000004</v>
      </c>
      <c r="I50" s="21">
        <v>0.36717100000000003</v>
      </c>
      <c r="J50" s="21">
        <v>3.1219299999999999</v>
      </c>
      <c r="K50" s="21">
        <v>0.44891900000000001</v>
      </c>
      <c r="L50" s="21">
        <v>5.7583700000000002</v>
      </c>
      <c r="M50" s="21">
        <v>37.436500000000002</v>
      </c>
      <c r="N50" s="17" t="s">
        <v>454</v>
      </c>
    </row>
    <row r="51" spans="1:14" x14ac:dyDescent="0.35">
      <c r="A51" s="3" t="s">
        <v>79</v>
      </c>
      <c r="B51" s="13" t="s">
        <v>531</v>
      </c>
      <c r="C51" s="2">
        <v>1</v>
      </c>
      <c r="D51" s="2" t="s">
        <v>453</v>
      </c>
      <c r="E51" s="7" t="str">
        <f t="shared" si="1"/>
        <v>N</v>
      </c>
      <c r="F51" s="7" t="str">
        <f t="shared" si="0"/>
        <v>N</v>
      </c>
      <c r="G51" s="7" t="str">
        <f t="shared" si="2"/>
        <v>Y</v>
      </c>
      <c r="H51" s="21">
        <v>5.4540800000000003</v>
      </c>
      <c r="I51" s="21">
        <v>0.34936699999999998</v>
      </c>
      <c r="J51" s="21">
        <v>3.0861700000000001</v>
      </c>
      <c r="K51" s="21">
        <v>0.60255599999999998</v>
      </c>
      <c r="L51" s="21">
        <v>5.1679000000000004</v>
      </c>
      <c r="M51" s="21">
        <v>43.122900000000001</v>
      </c>
      <c r="N51" s="17" t="s">
        <v>454</v>
      </c>
    </row>
    <row r="52" spans="1:14" x14ac:dyDescent="0.35">
      <c r="A52" s="3" t="s">
        <v>73</v>
      </c>
      <c r="B52" s="13" t="s">
        <v>532</v>
      </c>
      <c r="C52" s="2">
        <v>1</v>
      </c>
      <c r="D52" s="2" t="s">
        <v>453</v>
      </c>
      <c r="E52" s="7" t="str">
        <f t="shared" si="1"/>
        <v>N</v>
      </c>
      <c r="F52" s="7" t="str">
        <f t="shared" si="0"/>
        <v>N</v>
      </c>
      <c r="G52" s="7" t="str">
        <f t="shared" si="2"/>
        <v>Y</v>
      </c>
      <c r="H52" s="21">
        <v>5.5329600000000001</v>
      </c>
      <c r="I52" s="21">
        <v>0.348468</v>
      </c>
      <c r="J52" s="21">
        <v>3.2023600000000001</v>
      </c>
      <c r="K52" s="21">
        <v>0.55208400000000002</v>
      </c>
      <c r="L52" s="21">
        <v>3.15842</v>
      </c>
      <c r="M52" s="21">
        <v>42.0473</v>
      </c>
      <c r="N52" s="17" t="s">
        <v>454</v>
      </c>
    </row>
    <row r="53" spans="1:14" x14ac:dyDescent="0.35">
      <c r="A53" s="3" t="s">
        <v>332</v>
      </c>
      <c r="B53" s="13" t="s">
        <v>327</v>
      </c>
      <c r="C53" s="2"/>
      <c r="D53" s="2"/>
      <c r="E53" s="7" t="str">
        <f t="shared" si="1"/>
        <v>N</v>
      </c>
      <c r="F53" s="7" t="str">
        <f t="shared" si="0"/>
        <v>N</v>
      </c>
      <c r="G53" s="7" t="str">
        <f t="shared" si="2"/>
        <v>N</v>
      </c>
      <c r="H53" s="21"/>
      <c r="I53" s="21"/>
      <c r="J53" s="21"/>
      <c r="K53" s="21"/>
      <c r="L53" s="21"/>
      <c r="M53" s="21"/>
      <c r="N53" s="17" t="s">
        <v>327</v>
      </c>
    </row>
    <row r="54" spans="1:14" x14ac:dyDescent="0.35">
      <c r="A54" s="3" t="s">
        <v>61</v>
      </c>
      <c r="B54" s="13" t="s">
        <v>533</v>
      </c>
      <c r="C54" s="2">
        <v>2</v>
      </c>
      <c r="D54" s="2" t="s">
        <v>453</v>
      </c>
      <c r="E54" s="7" t="str">
        <f t="shared" si="1"/>
        <v>N</v>
      </c>
      <c r="F54" s="7" t="str">
        <f t="shared" si="0"/>
        <v>Y</v>
      </c>
      <c r="G54" s="7" t="str">
        <f t="shared" si="2"/>
        <v>N</v>
      </c>
      <c r="H54" s="21">
        <v>6.4173200000000001</v>
      </c>
      <c r="I54" s="21">
        <v>0.245612</v>
      </c>
      <c r="J54" s="21">
        <v>3.4353400000000001</v>
      </c>
      <c r="K54" s="21">
        <v>0.81255100000000002</v>
      </c>
      <c r="L54" s="21">
        <v>2.44747</v>
      </c>
      <c r="M54" s="21">
        <v>52.833599999999997</v>
      </c>
      <c r="N54" s="17" t="s">
        <v>454</v>
      </c>
    </row>
    <row r="55" spans="1:14" x14ac:dyDescent="0.35">
      <c r="A55" s="3" t="s">
        <v>176</v>
      </c>
      <c r="B55" s="13" t="s">
        <v>534</v>
      </c>
      <c r="C55" s="2">
        <v>9</v>
      </c>
      <c r="D55" s="2" t="s">
        <v>453</v>
      </c>
      <c r="E55" s="7" t="str">
        <f t="shared" si="1"/>
        <v>N</v>
      </c>
      <c r="F55" s="7" t="str">
        <f t="shared" si="0"/>
        <v>Y</v>
      </c>
      <c r="G55" s="7" t="str">
        <f t="shared" si="2"/>
        <v>N</v>
      </c>
      <c r="H55" s="21">
        <v>6.0307899999999997</v>
      </c>
      <c r="I55" s="21">
        <v>0.232486</v>
      </c>
      <c r="J55" s="21">
        <v>3.6675499999999999</v>
      </c>
      <c r="K55" s="21">
        <v>0.55474199999999996</v>
      </c>
      <c r="L55" s="21">
        <v>1.84904</v>
      </c>
      <c r="M55" s="21">
        <v>45.106000000000002</v>
      </c>
      <c r="N55" s="17" t="s">
        <v>454</v>
      </c>
    </row>
    <row r="56" spans="1:14" x14ac:dyDescent="0.35">
      <c r="A56" s="3" t="s">
        <v>58</v>
      </c>
      <c r="B56" s="13" t="s">
        <v>535</v>
      </c>
      <c r="C56" s="2">
        <v>2</v>
      </c>
      <c r="D56" s="2" t="s">
        <v>453</v>
      </c>
      <c r="E56" s="7" t="str">
        <f t="shared" si="1"/>
        <v>N</v>
      </c>
      <c r="F56" s="7" t="str">
        <f t="shared" si="0"/>
        <v>Y</v>
      </c>
      <c r="G56" s="7" t="str">
        <f t="shared" si="2"/>
        <v>N</v>
      </c>
      <c r="H56" s="21">
        <v>6.6925699999999999</v>
      </c>
      <c r="I56" s="21">
        <v>0.26139000000000001</v>
      </c>
      <c r="J56" s="21">
        <v>3.8545799999999999</v>
      </c>
      <c r="K56" s="21">
        <v>0.77063199999999998</v>
      </c>
      <c r="L56" s="21">
        <v>1.07857</v>
      </c>
      <c r="M56" s="21">
        <v>54.501899999999999</v>
      </c>
      <c r="N56" s="17" t="s">
        <v>454</v>
      </c>
    </row>
    <row r="57" spans="1:14" x14ac:dyDescent="0.35">
      <c r="A57" s="3" t="s">
        <v>282</v>
      </c>
      <c r="B57" s="13" t="s">
        <v>290</v>
      </c>
      <c r="C57" s="2"/>
      <c r="D57" s="2"/>
      <c r="E57" s="7" t="str">
        <f t="shared" si="1"/>
        <v>N</v>
      </c>
      <c r="F57" s="7" t="str">
        <f t="shared" si="0"/>
        <v>N</v>
      </c>
      <c r="G57" s="7" t="str">
        <f t="shared" si="2"/>
        <v>N</v>
      </c>
      <c r="H57" s="21"/>
      <c r="I57" s="21"/>
      <c r="J57" s="21"/>
      <c r="K57" s="21"/>
      <c r="L57" s="21"/>
      <c r="M57" s="21"/>
      <c r="N57" s="17" t="s">
        <v>452</v>
      </c>
    </row>
    <row r="58" spans="1:14" x14ac:dyDescent="0.35">
      <c r="A58" s="3" t="s">
        <v>134</v>
      </c>
      <c r="B58" s="13" t="s">
        <v>536</v>
      </c>
      <c r="C58" s="2">
        <v>1</v>
      </c>
      <c r="D58" s="2" t="s">
        <v>453</v>
      </c>
      <c r="E58" s="7" t="str">
        <f t="shared" si="1"/>
        <v>N</v>
      </c>
      <c r="F58" s="7" t="str">
        <f t="shared" si="0"/>
        <v>N</v>
      </c>
      <c r="G58" s="7" t="str">
        <f t="shared" si="2"/>
        <v>Y</v>
      </c>
      <c r="H58" s="21">
        <v>9.4045500000000004</v>
      </c>
      <c r="I58" s="21">
        <v>0.66896299999999997</v>
      </c>
      <c r="J58" s="21">
        <v>4.9194699999999996</v>
      </c>
      <c r="K58" s="21">
        <v>1.0241400000000001</v>
      </c>
      <c r="L58" s="21">
        <v>17.897099999999998</v>
      </c>
      <c r="M58" s="21">
        <v>70.980400000000003</v>
      </c>
      <c r="N58" s="17" t="s">
        <v>454</v>
      </c>
    </row>
    <row r="59" spans="1:14" x14ac:dyDescent="0.35">
      <c r="A59" s="3" t="s">
        <v>127</v>
      </c>
      <c r="B59" s="13" t="s">
        <v>537</v>
      </c>
      <c r="C59" s="2">
        <v>1</v>
      </c>
      <c r="D59" s="2" t="s">
        <v>453</v>
      </c>
      <c r="E59" s="7" t="str">
        <f t="shared" si="1"/>
        <v>N</v>
      </c>
      <c r="F59" s="7" t="str">
        <f t="shared" si="0"/>
        <v>N</v>
      </c>
      <c r="G59" s="7" t="str">
        <f t="shared" si="2"/>
        <v>Y</v>
      </c>
      <c r="H59" s="21">
        <v>8.9804499999999994</v>
      </c>
      <c r="I59" s="21">
        <v>0.64869500000000002</v>
      </c>
      <c r="J59" s="21">
        <v>5.1526699999999996</v>
      </c>
      <c r="K59" s="21">
        <v>0.92559499999999995</v>
      </c>
      <c r="L59" s="21">
        <v>7.5143199999999997</v>
      </c>
      <c r="M59" s="21">
        <v>69.06</v>
      </c>
      <c r="N59" s="17" t="s">
        <v>454</v>
      </c>
    </row>
    <row r="60" spans="1:14" x14ac:dyDescent="0.35">
      <c r="A60" s="3" t="s">
        <v>118</v>
      </c>
      <c r="B60" s="13" t="s">
        <v>538</v>
      </c>
      <c r="C60" s="2">
        <v>1</v>
      </c>
      <c r="D60" s="2" t="s">
        <v>453</v>
      </c>
      <c r="E60" s="7" t="str">
        <f t="shared" si="1"/>
        <v>N</v>
      </c>
      <c r="F60" s="7" t="str">
        <f t="shared" si="0"/>
        <v>N</v>
      </c>
      <c r="G60" s="7" t="str">
        <f t="shared" si="2"/>
        <v>Y</v>
      </c>
      <c r="H60" s="21">
        <v>7.6765100000000004</v>
      </c>
      <c r="I60" s="21">
        <v>0.53269299999999997</v>
      </c>
      <c r="J60" s="21">
        <v>4.2699499999999997</v>
      </c>
      <c r="K60" s="21">
        <v>0.83007900000000001</v>
      </c>
      <c r="L60" s="21">
        <v>11.8142</v>
      </c>
      <c r="M60" s="21">
        <v>59.534799999999997</v>
      </c>
      <c r="N60" s="17" t="s">
        <v>454</v>
      </c>
    </row>
    <row r="61" spans="1:14" x14ac:dyDescent="0.35">
      <c r="A61" s="3" t="s">
        <v>117</v>
      </c>
      <c r="B61" s="13" t="s">
        <v>539</v>
      </c>
      <c r="C61" s="2">
        <v>1</v>
      </c>
      <c r="D61" s="2" t="s">
        <v>453</v>
      </c>
      <c r="E61" s="7" t="str">
        <f t="shared" si="1"/>
        <v>N</v>
      </c>
      <c r="F61" s="7" t="str">
        <f t="shared" si="0"/>
        <v>N</v>
      </c>
      <c r="G61" s="7" t="str">
        <f t="shared" si="2"/>
        <v>Y</v>
      </c>
      <c r="H61" s="21">
        <v>8.1143800000000006</v>
      </c>
      <c r="I61" s="21">
        <v>0.57639899999999999</v>
      </c>
      <c r="J61" s="21">
        <v>4.6783999999999999</v>
      </c>
      <c r="K61" s="21">
        <v>0.79408500000000004</v>
      </c>
      <c r="L61" s="21">
        <v>11.160299999999999</v>
      </c>
      <c r="M61" s="21">
        <v>60.9512</v>
      </c>
      <c r="N61" s="17" t="s">
        <v>454</v>
      </c>
    </row>
    <row r="62" spans="1:14" x14ac:dyDescent="0.35">
      <c r="A62" s="3" t="s">
        <v>333</v>
      </c>
      <c r="B62" s="13" t="s">
        <v>327</v>
      </c>
      <c r="C62" s="2"/>
      <c r="D62" s="2"/>
      <c r="E62" s="7" t="str">
        <f t="shared" si="1"/>
        <v>N</v>
      </c>
      <c r="F62" s="7" t="str">
        <f t="shared" si="0"/>
        <v>N</v>
      </c>
      <c r="G62" s="7" t="str">
        <f t="shared" si="2"/>
        <v>N</v>
      </c>
      <c r="H62" s="21"/>
      <c r="I62" s="21"/>
      <c r="J62" s="21"/>
      <c r="K62" s="21"/>
      <c r="L62" s="21"/>
      <c r="M62" s="21"/>
      <c r="N62" s="17" t="s">
        <v>327</v>
      </c>
    </row>
    <row r="63" spans="1:14" x14ac:dyDescent="0.35">
      <c r="A63" s="3" t="s">
        <v>106</v>
      </c>
      <c r="B63" s="13" t="s">
        <v>540</v>
      </c>
      <c r="C63" s="2">
        <v>1</v>
      </c>
      <c r="D63" s="2" t="s">
        <v>453</v>
      </c>
      <c r="E63" s="7" t="str">
        <f t="shared" si="1"/>
        <v>N</v>
      </c>
      <c r="F63" s="7" t="str">
        <f t="shared" si="0"/>
        <v>N</v>
      </c>
      <c r="G63" s="7" t="str">
        <f t="shared" si="2"/>
        <v>Y</v>
      </c>
      <c r="H63" s="21">
        <v>7.3712799999999996</v>
      </c>
      <c r="I63" s="21">
        <v>0.54531099999999999</v>
      </c>
      <c r="J63" s="21">
        <v>4.9189600000000002</v>
      </c>
      <c r="K63" s="21">
        <v>0.535389</v>
      </c>
      <c r="L63" s="21">
        <v>9.6630400000000005</v>
      </c>
      <c r="M63" s="21">
        <v>51.318199999999997</v>
      </c>
      <c r="N63" s="17" t="s">
        <v>454</v>
      </c>
    </row>
    <row r="64" spans="1:14" x14ac:dyDescent="0.35">
      <c r="A64" s="3" t="s">
        <v>334</v>
      </c>
      <c r="B64" s="13" t="s">
        <v>327</v>
      </c>
      <c r="C64" s="2"/>
      <c r="D64" s="2"/>
      <c r="E64" s="7" t="str">
        <f t="shared" si="1"/>
        <v>N</v>
      </c>
      <c r="F64" s="7" t="str">
        <f t="shared" si="0"/>
        <v>N</v>
      </c>
      <c r="G64" s="7" t="str">
        <f t="shared" si="2"/>
        <v>N</v>
      </c>
      <c r="H64" s="21"/>
      <c r="I64" s="21"/>
      <c r="J64" s="21"/>
      <c r="K64" s="21"/>
      <c r="L64" s="21"/>
      <c r="M64" s="21"/>
      <c r="N64" s="17" t="s">
        <v>327</v>
      </c>
    </row>
    <row r="65" spans="1:14" x14ac:dyDescent="0.35">
      <c r="A65" s="3" t="s">
        <v>102</v>
      </c>
      <c r="B65" s="13" t="s">
        <v>541</v>
      </c>
      <c r="C65" s="2">
        <v>1</v>
      </c>
      <c r="D65" s="2" t="s">
        <v>453</v>
      </c>
      <c r="E65" s="7" t="str">
        <f t="shared" si="1"/>
        <v>N</v>
      </c>
      <c r="F65" s="7" t="str">
        <f t="shared" si="0"/>
        <v>N</v>
      </c>
      <c r="G65" s="7" t="str">
        <f t="shared" si="2"/>
        <v>Y</v>
      </c>
      <c r="H65" s="21">
        <v>7.2581899999999999</v>
      </c>
      <c r="I65" s="21">
        <v>0.54252199999999995</v>
      </c>
      <c r="J65" s="21">
        <v>4.6996799999999999</v>
      </c>
      <c r="K65" s="21">
        <v>0.60833199999999998</v>
      </c>
      <c r="L65" s="21">
        <v>11.097899999999999</v>
      </c>
      <c r="M65" s="21">
        <v>53.469299999999997</v>
      </c>
      <c r="N65" s="17" t="s">
        <v>454</v>
      </c>
    </row>
    <row r="66" spans="1:14" x14ac:dyDescent="0.35">
      <c r="A66" s="3" t="s">
        <v>335</v>
      </c>
      <c r="B66" s="13" t="s">
        <v>327</v>
      </c>
      <c r="C66" s="2"/>
      <c r="D66" s="2"/>
      <c r="E66" s="7" t="str">
        <f t="shared" si="1"/>
        <v>N</v>
      </c>
      <c r="F66" s="7" t="str">
        <f t="shared" si="0"/>
        <v>N</v>
      </c>
      <c r="G66" s="7" t="str">
        <f t="shared" si="2"/>
        <v>N</v>
      </c>
      <c r="H66" s="21"/>
      <c r="I66" s="21"/>
      <c r="J66" s="21"/>
      <c r="K66" s="21"/>
      <c r="L66" s="21"/>
      <c r="M66" s="21"/>
      <c r="N66" s="17" t="s">
        <v>327</v>
      </c>
    </row>
    <row r="67" spans="1:14" x14ac:dyDescent="0.35">
      <c r="A67" s="3" t="s">
        <v>98</v>
      </c>
      <c r="B67" s="13" t="s">
        <v>542</v>
      </c>
      <c r="C67" s="2">
        <v>1</v>
      </c>
      <c r="D67" s="2" t="s">
        <v>453</v>
      </c>
      <c r="E67" s="7" t="str">
        <f t="shared" si="1"/>
        <v>N</v>
      </c>
      <c r="F67" s="7" t="str">
        <f t="shared" si="0"/>
        <v>N</v>
      </c>
      <c r="G67" s="7" t="str">
        <f t="shared" si="2"/>
        <v>Y</v>
      </c>
      <c r="H67" s="21">
        <v>5.0293799999999997</v>
      </c>
      <c r="I67" s="21">
        <v>0.32017299999999999</v>
      </c>
      <c r="J67" s="21">
        <v>2.7923499999999999</v>
      </c>
      <c r="K67" s="21">
        <v>0.64901900000000001</v>
      </c>
      <c r="L67" s="21">
        <v>4.4934599999999998</v>
      </c>
      <c r="M67" s="21">
        <v>42.570999999999998</v>
      </c>
      <c r="N67" s="17" t="s">
        <v>454</v>
      </c>
    </row>
    <row r="68" spans="1:14" x14ac:dyDescent="0.35">
      <c r="A68" s="3" t="s">
        <v>88</v>
      </c>
      <c r="B68" s="13" t="s">
        <v>543</v>
      </c>
      <c r="C68" s="2">
        <v>1</v>
      </c>
      <c r="D68" s="2" t="s">
        <v>453</v>
      </c>
      <c r="E68" s="7" t="str">
        <f t="shared" si="1"/>
        <v>N</v>
      </c>
      <c r="F68" s="7" t="str">
        <f t="shared" ref="F68:F131" si="3">IF(
AND(
LEFT(B68,3)="MSI",E68="N"),"Y","N")</f>
        <v>N</v>
      </c>
      <c r="G68" s="7" t="str">
        <f t="shared" si="2"/>
        <v>Y</v>
      </c>
      <c r="H68" s="21">
        <v>6.6841499999999998</v>
      </c>
      <c r="I68" s="21">
        <v>0.43120799999999998</v>
      </c>
      <c r="J68" s="21">
        <v>3.5787100000000001</v>
      </c>
      <c r="K68" s="21">
        <v>0.794207</v>
      </c>
      <c r="L68" s="21">
        <v>11.0275</v>
      </c>
      <c r="M68" s="21">
        <v>53.312600000000003</v>
      </c>
      <c r="N68" s="17" t="s">
        <v>454</v>
      </c>
    </row>
    <row r="69" spans="1:14" x14ac:dyDescent="0.35">
      <c r="A69" s="3" t="s">
        <v>87</v>
      </c>
      <c r="B69" s="13" t="s">
        <v>544</v>
      </c>
      <c r="C69" s="2">
        <v>1</v>
      </c>
      <c r="D69" s="2" t="s">
        <v>453</v>
      </c>
      <c r="E69" s="7" t="str">
        <f t="shared" ref="E69:E132" si="4">IF(LEFT(B69,5)="MSIOD","Y","N")</f>
        <v>N</v>
      </c>
      <c r="F69" s="7" t="str">
        <f t="shared" si="3"/>
        <v>N</v>
      </c>
      <c r="G69" s="7" t="str">
        <f t="shared" ref="G69:G132" si="5">IF(LEFT(B69,5)="DDRIO","Y","N")</f>
        <v>Y</v>
      </c>
      <c r="H69" s="21">
        <v>6.4367999999999999</v>
      </c>
      <c r="I69" s="21">
        <v>0.421095</v>
      </c>
      <c r="J69" s="21">
        <v>3.6048100000000001</v>
      </c>
      <c r="K69" s="21">
        <v>0.73128800000000005</v>
      </c>
      <c r="L69" s="21">
        <v>8.4985700000000008</v>
      </c>
      <c r="M69" s="21">
        <v>51.343499999999999</v>
      </c>
      <c r="N69" s="17" t="s">
        <v>454</v>
      </c>
    </row>
    <row r="70" spans="1:14" x14ac:dyDescent="0.35">
      <c r="A70" s="3" t="s">
        <v>76</v>
      </c>
      <c r="B70" s="13" t="s">
        <v>545</v>
      </c>
      <c r="C70" s="2">
        <v>1</v>
      </c>
      <c r="D70" s="2" t="s">
        <v>453</v>
      </c>
      <c r="E70" s="7" t="str">
        <f t="shared" si="4"/>
        <v>N</v>
      </c>
      <c r="F70" s="7" t="str">
        <f t="shared" si="3"/>
        <v>N</v>
      </c>
      <c r="G70" s="7" t="str">
        <f t="shared" si="5"/>
        <v>Y</v>
      </c>
      <c r="H70" s="21">
        <v>6.5755699999999999</v>
      </c>
      <c r="I70" s="21">
        <v>0.42803400000000003</v>
      </c>
      <c r="J70" s="21">
        <v>3.5756800000000002</v>
      </c>
      <c r="K70" s="21">
        <v>0.83089800000000003</v>
      </c>
      <c r="L70" s="21">
        <v>8.6002200000000002</v>
      </c>
      <c r="M70" s="21">
        <v>54.507100000000001</v>
      </c>
      <c r="N70" s="17" t="s">
        <v>454</v>
      </c>
    </row>
    <row r="71" spans="1:14" x14ac:dyDescent="0.35">
      <c r="A71" s="3" t="s">
        <v>285</v>
      </c>
      <c r="B71" s="13" t="s">
        <v>290</v>
      </c>
      <c r="C71" s="2"/>
      <c r="D71" s="2"/>
      <c r="E71" s="7" t="str">
        <f t="shared" si="4"/>
        <v>N</v>
      </c>
      <c r="F71" s="7" t="str">
        <f t="shared" si="3"/>
        <v>N</v>
      </c>
      <c r="G71" s="7" t="str">
        <f t="shared" si="5"/>
        <v>N</v>
      </c>
      <c r="H71" s="21"/>
      <c r="I71" s="21"/>
      <c r="J71" s="21"/>
      <c r="K71" s="21"/>
      <c r="L71" s="21"/>
      <c r="M71" s="21"/>
      <c r="N71" s="17" t="s">
        <v>452</v>
      </c>
    </row>
    <row r="72" spans="1:14" x14ac:dyDescent="0.35">
      <c r="A72" s="3" t="s">
        <v>74</v>
      </c>
      <c r="B72" s="13" t="s">
        <v>546</v>
      </c>
      <c r="C72" s="2">
        <v>1</v>
      </c>
      <c r="D72" s="2" t="s">
        <v>453</v>
      </c>
      <c r="E72" s="7" t="str">
        <f t="shared" si="4"/>
        <v>N</v>
      </c>
      <c r="F72" s="7" t="str">
        <f t="shared" si="3"/>
        <v>N</v>
      </c>
      <c r="G72" s="7" t="str">
        <f t="shared" si="5"/>
        <v>Y</v>
      </c>
      <c r="H72" s="21">
        <v>5.7487199999999996</v>
      </c>
      <c r="I72" s="21">
        <v>0.39342700000000003</v>
      </c>
      <c r="J72" s="21">
        <v>3.3733900000000001</v>
      </c>
      <c r="K72" s="21">
        <v>0.45176899999999998</v>
      </c>
      <c r="L72" s="21">
        <v>6.8392400000000002</v>
      </c>
      <c r="M72" s="21">
        <v>39.038400000000003</v>
      </c>
      <c r="N72" s="17" t="s">
        <v>454</v>
      </c>
    </row>
    <row r="73" spans="1:14" x14ac:dyDescent="0.35">
      <c r="A73" s="3" t="s">
        <v>60</v>
      </c>
      <c r="B73" s="13" t="s">
        <v>709</v>
      </c>
      <c r="C73" s="2">
        <v>2</v>
      </c>
      <c r="D73" s="2" t="s">
        <v>453</v>
      </c>
      <c r="E73" s="7" t="str">
        <f t="shared" si="4"/>
        <v>N</v>
      </c>
      <c r="F73" s="7" t="str">
        <f t="shared" si="3"/>
        <v>Y</v>
      </c>
      <c r="G73" s="7" t="str">
        <f t="shared" si="5"/>
        <v>N</v>
      </c>
      <c r="H73" s="21">
        <v>6.6781499999999996</v>
      </c>
      <c r="I73" s="21">
        <v>0.24800900000000001</v>
      </c>
      <c r="J73" s="21">
        <v>3.5693100000000002</v>
      </c>
      <c r="K73" s="21">
        <v>0.87595900000000004</v>
      </c>
      <c r="L73" s="21">
        <v>2.3055300000000001</v>
      </c>
      <c r="M73" s="21">
        <v>55.915700000000001</v>
      </c>
      <c r="N73" s="17" t="s">
        <v>454</v>
      </c>
    </row>
    <row r="74" spans="1:14" x14ac:dyDescent="0.35">
      <c r="A74" s="3" t="s">
        <v>59</v>
      </c>
      <c r="B74" s="13" t="s">
        <v>418</v>
      </c>
      <c r="C74" s="2">
        <v>2</v>
      </c>
      <c r="D74" s="2"/>
      <c r="E74" s="7" t="str">
        <f t="shared" si="4"/>
        <v>N</v>
      </c>
      <c r="F74" s="7" t="str">
        <f t="shared" si="3"/>
        <v>N</v>
      </c>
      <c r="G74" s="7" t="str">
        <f t="shared" si="5"/>
        <v>N</v>
      </c>
      <c r="H74" s="21">
        <v>5.75969</v>
      </c>
      <c r="I74" s="21">
        <v>0.21962100000000001</v>
      </c>
      <c r="J74" s="21">
        <v>3.3713099999999998</v>
      </c>
      <c r="K74" s="21">
        <v>0.64103600000000005</v>
      </c>
      <c r="L74" s="21">
        <v>0.91195099999999996</v>
      </c>
      <c r="M74" s="21">
        <v>46.487900000000003</v>
      </c>
      <c r="N74" s="17" t="s">
        <v>707</v>
      </c>
    </row>
    <row r="75" spans="1:14" x14ac:dyDescent="0.35">
      <c r="A75" s="3" t="s">
        <v>181</v>
      </c>
      <c r="B75" s="13" t="s">
        <v>547</v>
      </c>
      <c r="C75" s="2">
        <v>9</v>
      </c>
      <c r="D75" s="2" t="s">
        <v>453</v>
      </c>
      <c r="E75" s="7" t="str">
        <f t="shared" si="4"/>
        <v>N</v>
      </c>
      <c r="F75" s="7" t="str">
        <f t="shared" si="3"/>
        <v>Y</v>
      </c>
      <c r="G75" s="7" t="str">
        <f t="shared" si="5"/>
        <v>N</v>
      </c>
      <c r="H75" s="21">
        <v>5.5274599999999996</v>
      </c>
      <c r="I75" s="21">
        <v>0.212866</v>
      </c>
      <c r="J75" s="21">
        <v>3.4334199999999999</v>
      </c>
      <c r="K75" s="21">
        <v>0.61828300000000003</v>
      </c>
      <c r="L75" s="21">
        <v>1.18882</v>
      </c>
      <c r="M75" s="21">
        <v>46.074100000000001</v>
      </c>
      <c r="N75" s="17" t="s">
        <v>454</v>
      </c>
    </row>
    <row r="76" spans="1:14" x14ac:dyDescent="0.35">
      <c r="A76" s="3" t="s">
        <v>57</v>
      </c>
      <c r="B76" s="13" t="s">
        <v>548</v>
      </c>
      <c r="C76" s="2">
        <v>2</v>
      </c>
      <c r="D76" s="2" t="s">
        <v>453</v>
      </c>
      <c r="E76" s="7" t="str">
        <f t="shared" si="4"/>
        <v>N</v>
      </c>
      <c r="F76" s="7" t="str">
        <f t="shared" si="3"/>
        <v>Y</v>
      </c>
      <c r="G76" s="7" t="str">
        <f t="shared" si="5"/>
        <v>N</v>
      </c>
      <c r="H76" s="21">
        <v>6.47614</v>
      </c>
      <c r="I76" s="21">
        <v>0.26142399999999999</v>
      </c>
      <c r="J76" s="21">
        <v>3.6833800000000001</v>
      </c>
      <c r="K76" s="21">
        <v>0.73013899999999998</v>
      </c>
      <c r="L76" s="21">
        <v>0.50097199999999997</v>
      </c>
      <c r="M76" s="21">
        <v>51.859200000000001</v>
      </c>
      <c r="N76" s="17" t="s">
        <v>454</v>
      </c>
    </row>
    <row r="77" spans="1:14" x14ac:dyDescent="0.35">
      <c r="A77" s="3" t="s">
        <v>133</v>
      </c>
      <c r="B77" s="13" t="s">
        <v>549</v>
      </c>
      <c r="C77" s="2">
        <v>1</v>
      </c>
      <c r="D77" s="2" t="s">
        <v>453</v>
      </c>
      <c r="E77" s="7" t="str">
        <f t="shared" si="4"/>
        <v>N</v>
      </c>
      <c r="F77" s="7" t="str">
        <f t="shared" si="3"/>
        <v>N</v>
      </c>
      <c r="G77" s="7" t="str">
        <f t="shared" si="5"/>
        <v>Y</v>
      </c>
      <c r="H77" s="21">
        <v>9.6132000000000009</v>
      </c>
      <c r="I77" s="21">
        <v>0.69126600000000005</v>
      </c>
      <c r="J77" s="21">
        <v>5.4357600000000001</v>
      </c>
      <c r="K77" s="21">
        <v>0.96909299999999998</v>
      </c>
      <c r="L77" s="21">
        <v>16.864100000000001</v>
      </c>
      <c r="M77" s="21">
        <v>72.579300000000003</v>
      </c>
      <c r="N77" s="17" t="s">
        <v>454</v>
      </c>
    </row>
    <row r="78" spans="1:14" x14ac:dyDescent="0.35">
      <c r="A78" s="3" t="s">
        <v>128</v>
      </c>
      <c r="B78" s="13" t="s">
        <v>550</v>
      </c>
      <c r="C78" s="2">
        <v>1</v>
      </c>
      <c r="D78" s="2" t="s">
        <v>453</v>
      </c>
      <c r="E78" s="7" t="str">
        <f t="shared" si="4"/>
        <v>N</v>
      </c>
      <c r="F78" s="7" t="str">
        <f t="shared" si="3"/>
        <v>N</v>
      </c>
      <c r="G78" s="7" t="str">
        <f t="shared" si="5"/>
        <v>Y</v>
      </c>
      <c r="H78" s="21">
        <v>8.8333399999999997</v>
      </c>
      <c r="I78" s="21">
        <v>0.62283599999999995</v>
      </c>
      <c r="J78" s="21">
        <v>4.7395699999999996</v>
      </c>
      <c r="K78" s="21">
        <v>0.94489400000000001</v>
      </c>
      <c r="L78" s="21">
        <v>8.7084499999999991</v>
      </c>
      <c r="M78" s="21">
        <v>66.9208</v>
      </c>
      <c r="N78" s="17" t="s">
        <v>454</v>
      </c>
    </row>
    <row r="79" spans="1:14" x14ac:dyDescent="0.35">
      <c r="A79" s="3" t="s">
        <v>123</v>
      </c>
      <c r="B79" s="13" t="s">
        <v>551</v>
      </c>
      <c r="C79" s="2">
        <v>1</v>
      </c>
      <c r="D79" s="2" t="s">
        <v>453</v>
      </c>
      <c r="E79" s="7" t="str">
        <f t="shared" si="4"/>
        <v>N</v>
      </c>
      <c r="F79" s="7" t="str">
        <f t="shared" si="3"/>
        <v>N</v>
      </c>
      <c r="G79" s="7" t="str">
        <f t="shared" si="5"/>
        <v>Y</v>
      </c>
      <c r="H79" s="21">
        <v>9.4094599999999993</v>
      </c>
      <c r="I79" s="21">
        <v>0.67527499999999996</v>
      </c>
      <c r="J79" s="21">
        <v>5.13436</v>
      </c>
      <c r="K79" s="21">
        <v>1.03362</v>
      </c>
      <c r="L79" s="21">
        <v>11.206799999999999</v>
      </c>
      <c r="M79" s="21">
        <v>72.849199999999996</v>
      </c>
      <c r="N79" s="17" t="s">
        <v>454</v>
      </c>
    </row>
    <row r="80" spans="1:14" x14ac:dyDescent="0.35">
      <c r="A80" s="3" t="s">
        <v>284</v>
      </c>
      <c r="B80" s="13" t="s">
        <v>290</v>
      </c>
      <c r="C80" s="2"/>
      <c r="D80" s="2"/>
      <c r="E80" s="7" t="str">
        <f t="shared" si="4"/>
        <v>N</v>
      </c>
      <c r="F80" s="7" t="str">
        <f t="shared" si="3"/>
        <v>N</v>
      </c>
      <c r="G80" s="7" t="str">
        <f t="shared" si="5"/>
        <v>N</v>
      </c>
      <c r="H80" s="21"/>
      <c r="I80" s="21"/>
      <c r="J80" s="21"/>
      <c r="K80" s="21"/>
      <c r="L80" s="21"/>
      <c r="M80" s="21"/>
      <c r="N80" s="17" t="s">
        <v>452</v>
      </c>
    </row>
    <row r="81" spans="1:14" x14ac:dyDescent="0.35">
      <c r="A81" s="3" t="s">
        <v>112</v>
      </c>
      <c r="B81" s="13" t="s">
        <v>552</v>
      </c>
      <c r="C81" s="2">
        <v>1</v>
      </c>
      <c r="D81" s="2" t="s">
        <v>453</v>
      </c>
      <c r="E81" s="7" t="str">
        <f t="shared" si="4"/>
        <v>N</v>
      </c>
      <c r="F81" s="7" t="str">
        <f t="shared" si="3"/>
        <v>N</v>
      </c>
      <c r="G81" s="7" t="str">
        <f t="shared" si="5"/>
        <v>Y</v>
      </c>
      <c r="H81" s="21">
        <v>7.1929699999999999</v>
      </c>
      <c r="I81" s="21">
        <v>0.51972499999999999</v>
      </c>
      <c r="J81" s="21">
        <v>4.6718299999999999</v>
      </c>
      <c r="K81" s="21">
        <v>0.63738300000000003</v>
      </c>
      <c r="L81" s="21">
        <v>8.8387700000000002</v>
      </c>
      <c r="M81" s="21">
        <v>54.5687</v>
      </c>
      <c r="N81" s="17" t="s">
        <v>454</v>
      </c>
    </row>
    <row r="82" spans="1:14" x14ac:dyDescent="0.35">
      <c r="A82" s="3" t="s">
        <v>111</v>
      </c>
      <c r="B82" s="13" t="s">
        <v>553</v>
      </c>
      <c r="C82" s="2">
        <v>1</v>
      </c>
      <c r="D82" s="2" t="s">
        <v>453</v>
      </c>
      <c r="E82" s="7" t="str">
        <f t="shared" si="4"/>
        <v>N</v>
      </c>
      <c r="F82" s="7" t="str">
        <f t="shared" si="3"/>
        <v>N</v>
      </c>
      <c r="G82" s="7" t="str">
        <f t="shared" si="5"/>
        <v>Y</v>
      </c>
      <c r="H82" s="21">
        <v>7.6917200000000001</v>
      </c>
      <c r="I82" s="21">
        <v>0.55840100000000004</v>
      </c>
      <c r="J82" s="21">
        <v>5.0209999999999999</v>
      </c>
      <c r="K82" s="21">
        <v>0.81283700000000003</v>
      </c>
      <c r="L82" s="21">
        <v>9.6387699999999992</v>
      </c>
      <c r="M82" s="21">
        <v>63.884700000000002</v>
      </c>
      <c r="N82" s="17" t="s">
        <v>454</v>
      </c>
    </row>
    <row r="83" spans="1:14" x14ac:dyDescent="0.35">
      <c r="A83" s="3" t="s">
        <v>108</v>
      </c>
      <c r="B83" s="13" t="s">
        <v>554</v>
      </c>
      <c r="C83" s="2">
        <v>1</v>
      </c>
      <c r="D83" s="2" t="s">
        <v>453</v>
      </c>
      <c r="E83" s="7" t="str">
        <f t="shared" si="4"/>
        <v>N</v>
      </c>
      <c r="F83" s="7" t="str">
        <f t="shared" si="3"/>
        <v>N</v>
      </c>
      <c r="G83" s="7" t="str">
        <f t="shared" si="5"/>
        <v>Y</v>
      </c>
      <c r="H83" s="21">
        <v>6.0156700000000001</v>
      </c>
      <c r="I83" s="21">
        <v>0.44366299999999997</v>
      </c>
      <c r="J83" s="21">
        <v>4.1505900000000002</v>
      </c>
      <c r="K83" s="21">
        <v>0.53066199999999997</v>
      </c>
      <c r="L83" s="21">
        <v>5.9817999999999998</v>
      </c>
      <c r="M83" s="21">
        <v>46.9315</v>
      </c>
      <c r="N83" s="17" t="s">
        <v>454</v>
      </c>
    </row>
    <row r="84" spans="1:14" x14ac:dyDescent="0.35">
      <c r="A84" s="3" t="s">
        <v>183</v>
      </c>
      <c r="B84" s="13" t="s">
        <v>555</v>
      </c>
      <c r="C84" s="2">
        <v>9</v>
      </c>
      <c r="D84" s="2" t="s">
        <v>453</v>
      </c>
      <c r="E84" s="7" t="str">
        <f t="shared" si="4"/>
        <v>N</v>
      </c>
      <c r="F84" s="7" t="str">
        <f t="shared" si="3"/>
        <v>Y</v>
      </c>
      <c r="G84" s="7" t="str">
        <f t="shared" si="5"/>
        <v>N</v>
      </c>
      <c r="H84" s="21">
        <v>5.6387600000000004</v>
      </c>
      <c r="I84" s="21">
        <v>0.21721099999999999</v>
      </c>
      <c r="J84" s="21">
        <v>3.4737399999999998</v>
      </c>
      <c r="K84" s="21">
        <v>0.60333700000000001</v>
      </c>
      <c r="L84" s="21">
        <v>1.3607499999999999</v>
      </c>
      <c r="M84" s="21">
        <v>45.780299999999997</v>
      </c>
      <c r="N84" s="17" t="s">
        <v>454</v>
      </c>
    </row>
    <row r="85" spans="1:14" x14ac:dyDescent="0.35">
      <c r="A85" s="3" t="s">
        <v>101</v>
      </c>
      <c r="B85" s="13" t="s">
        <v>556</v>
      </c>
      <c r="C85" s="2">
        <v>1</v>
      </c>
      <c r="D85" s="2" t="s">
        <v>453</v>
      </c>
      <c r="E85" s="7" t="str">
        <f t="shared" si="4"/>
        <v>N</v>
      </c>
      <c r="F85" s="7" t="str">
        <f t="shared" si="3"/>
        <v>N</v>
      </c>
      <c r="G85" s="7" t="str">
        <f t="shared" si="5"/>
        <v>Y</v>
      </c>
      <c r="H85" s="21">
        <v>7.7035900000000002</v>
      </c>
      <c r="I85" s="21">
        <v>0.55212600000000001</v>
      </c>
      <c r="J85" s="21">
        <v>4.7872300000000001</v>
      </c>
      <c r="K85" s="21">
        <v>0.724271</v>
      </c>
      <c r="L85" s="21">
        <v>11.7666</v>
      </c>
      <c r="M85" s="21">
        <v>58.883400000000002</v>
      </c>
      <c r="N85" s="17" t="s">
        <v>454</v>
      </c>
    </row>
    <row r="86" spans="1:14" x14ac:dyDescent="0.35">
      <c r="A86" s="3" t="s">
        <v>97</v>
      </c>
      <c r="B86" s="13" t="s">
        <v>557</v>
      </c>
      <c r="C86" s="2">
        <v>1</v>
      </c>
      <c r="D86" s="2" t="s">
        <v>453</v>
      </c>
      <c r="E86" s="7" t="str">
        <f t="shared" si="4"/>
        <v>N</v>
      </c>
      <c r="F86" s="7" t="str">
        <f t="shared" si="3"/>
        <v>N</v>
      </c>
      <c r="G86" s="7" t="str">
        <f t="shared" si="5"/>
        <v>Y</v>
      </c>
      <c r="H86" s="21">
        <v>6.6943599999999996</v>
      </c>
      <c r="I86" s="21">
        <v>0.45105200000000001</v>
      </c>
      <c r="J86" s="21">
        <v>3.7581600000000002</v>
      </c>
      <c r="K86" s="21">
        <v>0.77169699999999997</v>
      </c>
      <c r="L86" s="21">
        <v>8.5016200000000008</v>
      </c>
      <c r="M86" s="21">
        <v>53.853200000000001</v>
      </c>
      <c r="N86" s="17" t="s">
        <v>454</v>
      </c>
    </row>
    <row r="87" spans="1:14" x14ac:dyDescent="0.35">
      <c r="A87" s="3" t="s">
        <v>93</v>
      </c>
      <c r="B87" s="13" t="s">
        <v>558</v>
      </c>
      <c r="C87" s="2">
        <v>1</v>
      </c>
      <c r="D87" s="2" t="s">
        <v>453</v>
      </c>
      <c r="E87" s="7" t="str">
        <f t="shared" si="4"/>
        <v>N</v>
      </c>
      <c r="F87" s="7" t="str">
        <f t="shared" si="3"/>
        <v>N</v>
      </c>
      <c r="G87" s="7" t="str">
        <f t="shared" si="5"/>
        <v>Y</v>
      </c>
      <c r="H87" s="21">
        <v>7.41418</v>
      </c>
      <c r="I87" s="21">
        <v>0.503772</v>
      </c>
      <c r="J87" s="21">
        <v>4.0921399999999997</v>
      </c>
      <c r="K87" s="21">
        <v>0.89081600000000005</v>
      </c>
      <c r="L87" s="21">
        <v>10.3042</v>
      </c>
      <c r="M87" s="21">
        <v>60.3767</v>
      </c>
      <c r="N87" s="17" t="s">
        <v>454</v>
      </c>
    </row>
    <row r="88" spans="1:14" x14ac:dyDescent="0.35">
      <c r="A88" s="3" t="s">
        <v>90</v>
      </c>
      <c r="B88" s="13" t="s">
        <v>559</v>
      </c>
      <c r="C88" s="2">
        <v>1</v>
      </c>
      <c r="D88" s="2" t="s">
        <v>453</v>
      </c>
      <c r="E88" s="7" t="str">
        <f t="shared" si="4"/>
        <v>N</v>
      </c>
      <c r="F88" s="7" t="str">
        <f t="shared" si="3"/>
        <v>N</v>
      </c>
      <c r="G88" s="7" t="str">
        <f t="shared" si="5"/>
        <v>Y</v>
      </c>
      <c r="H88" s="21">
        <v>6.86808</v>
      </c>
      <c r="I88" s="21">
        <v>0.46205800000000002</v>
      </c>
      <c r="J88" s="21">
        <v>3.8248199999999999</v>
      </c>
      <c r="K88" s="21">
        <v>0.75508600000000003</v>
      </c>
      <c r="L88" s="21">
        <v>9.9919799999999999</v>
      </c>
      <c r="M88" s="21">
        <v>53.7408</v>
      </c>
      <c r="N88" s="17" t="s">
        <v>454</v>
      </c>
    </row>
    <row r="89" spans="1:14" x14ac:dyDescent="0.35">
      <c r="A89" s="3" t="s">
        <v>336</v>
      </c>
      <c r="B89" s="13" t="s">
        <v>327</v>
      </c>
      <c r="C89" s="2"/>
      <c r="D89" s="2"/>
      <c r="E89" s="7" t="str">
        <f t="shared" si="4"/>
        <v>N</v>
      </c>
      <c r="F89" s="7" t="str">
        <f t="shared" si="3"/>
        <v>N</v>
      </c>
      <c r="G89" s="7" t="str">
        <f t="shared" si="5"/>
        <v>N</v>
      </c>
      <c r="H89" s="21"/>
      <c r="I89" s="21"/>
      <c r="J89" s="21"/>
      <c r="K89" s="21"/>
      <c r="L89" s="21"/>
      <c r="M89" s="21"/>
      <c r="N89" s="17" t="s">
        <v>327</v>
      </c>
    </row>
    <row r="90" spans="1:14" x14ac:dyDescent="0.35">
      <c r="A90" s="3" t="s">
        <v>75</v>
      </c>
      <c r="B90" s="13" t="s">
        <v>560</v>
      </c>
      <c r="C90" s="2">
        <v>1</v>
      </c>
      <c r="D90" s="2" t="s">
        <v>453</v>
      </c>
      <c r="E90" s="7" t="str">
        <f t="shared" si="4"/>
        <v>N</v>
      </c>
      <c r="F90" s="7" t="str">
        <f t="shared" si="3"/>
        <v>N</v>
      </c>
      <c r="G90" s="7" t="str">
        <f t="shared" si="5"/>
        <v>Y</v>
      </c>
      <c r="H90" s="21">
        <v>6.0123499999999996</v>
      </c>
      <c r="I90" s="21">
        <v>0.39688600000000002</v>
      </c>
      <c r="J90" s="21">
        <v>3.1920600000000001</v>
      </c>
      <c r="K90" s="21">
        <v>0.70501899999999995</v>
      </c>
      <c r="L90" s="21">
        <v>7.61592</v>
      </c>
      <c r="M90" s="21">
        <v>47.439</v>
      </c>
      <c r="N90" s="17" t="s">
        <v>454</v>
      </c>
    </row>
    <row r="91" spans="1:14" x14ac:dyDescent="0.35">
      <c r="A91" s="3" t="s">
        <v>56</v>
      </c>
      <c r="B91" s="13" t="s">
        <v>561</v>
      </c>
      <c r="C91" s="2">
        <v>2</v>
      </c>
      <c r="D91" s="2" t="s">
        <v>453</v>
      </c>
      <c r="E91" s="7" t="str">
        <f t="shared" si="4"/>
        <v>N</v>
      </c>
      <c r="F91" s="7" t="str">
        <f t="shared" si="3"/>
        <v>Y</v>
      </c>
      <c r="G91" s="7" t="str">
        <f t="shared" si="5"/>
        <v>N</v>
      </c>
      <c r="H91" s="21">
        <v>9.9798899999999993</v>
      </c>
      <c r="I91" s="21">
        <v>0.39085900000000001</v>
      </c>
      <c r="J91" s="21">
        <v>5.5598400000000003</v>
      </c>
      <c r="K91" s="21">
        <v>1.05183</v>
      </c>
      <c r="L91" s="21">
        <v>6.0090500000000002</v>
      </c>
      <c r="M91" s="21">
        <v>76.472300000000004</v>
      </c>
      <c r="N91" s="17" t="s">
        <v>454</v>
      </c>
    </row>
    <row r="92" spans="1:14" x14ac:dyDescent="0.35">
      <c r="A92" s="3" t="s">
        <v>55</v>
      </c>
      <c r="B92" s="13" t="s">
        <v>562</v>
      </c>
      <c r="C92" s="2">
        <v>2</v>
      </c>
      <c r="D92" s="2" t="s">
        <v>453</v>
      </c>
      <c r="E92" s="7" t="str">
        <f t="shared" si="4"/>
        <v>N</v>
      </c>
      <c r="F92" s="7" t="str">
        <f t="shared" si="3"/>
        <v>Y</v>
      </c>
      <c r="G92" s="7" t="str">
        <f t="shared" si="5"/>
        <v>N</v>
      </c>
      <c r="H92" s="21">
        <v>8.9806299999999997</v>
      </c>
      <c r="I92" s="21">
        <v>0.35700999999999999</v>
      </c>
      <c r="J92" s="21">
        <v>5.1337200000000003</v>
      </c>
      <c r="K92" s="21">
        <v>0.90936700000000004</v>
      </c>
      <c r="L92" s="21">
        <v>5.03071</v>
      </c>
      <c r="M92" s="21">
        <v>68.325999999999993</v>
      </c>
      <c r="N92" s="17" t="s">
        <v>454</v>
      </c>
    </row>
    <row r="93" spans="1:14" x14ac:dyDescent="0.35">
      <c r="A93" s="3" t="s">
        <v>51</v>
      </c>
      <c r="B93" s="13" t="s">
        <v>563</v>
      </c>
      <c r="C93" s="2">
        <v>2</v>
      </c>
      <c r="D93" s="2" t="s">
        <v>453</v>
      </c>
      <c r="E93" s="7" t="str">
        <f t="shared" si="4"/>
        <v>N</v>
      </c>
      <c r="F93" s="7" t="str">
        <f t="shared" si="3"/>
        <v>Y</v>
      </c>
      <c r="G93" s="7" t="str">
        <f t="shared" si="5"/>
        <v>N</v>
      </c>
      <c r="H93" s="21">
        <v>5.4547400000000001</v>
      </c>
      <c r="I93" s="21">
        <v>0.19794500000000001</v>
      </c>
      <c r="J93" s="21">
        <v>3.2170399999999999</v>
      </c>
      <c r="K93" s="21">
        <v>0.71531299999999998</v>
      </c>
      <c r="L93" s="21">
        <v>1.6603699999999999</v>
      </c>
      <c r="M93" s="21">
        <v>47.970799999999997</v>
      </c>
      <c r="N93" s="17" t="s">
        <v>454</v>
      </c>
    </row>
    <row r="94" spans="1:14" x14ac:dyDescent="0.35">
      <c r="A94" s="3" t="s">
        <v>292</v>
      </c>
      <c r="B94" s="13" t="s">
        <v>294</v>
      </c>
      <c r="C94" s="2"/>
      <c r="D94" s="2"/>
      <c r="E94" s="7" t="str">
        <f t="shared" si="4"/>
        <v>N</v>
      </c>
      <c r="F94" s="7" t="str">
        <f t="shared" si="3"/>
        <v>N</v>
      </c>
      <c r="G94" s="7" t="str">
        <f t="shared" si="5"/>
        <v>N</v>
      </c>
      <c r="H94" s="21"/>
      <c r="I94" s="21"/>
      <c r="J94" s="21"/>
      <c r="K94" s="21"/>
      <c r="L94" s="21"/>
      <c r="M94" s="21"/>
      <c r="N94" s="17" t="s">
        <v>464</v>
      </c>
    </row>
    <row r="95" spans="1:14" x14ac:dyDescent="0.35">
      <c r="A95" s="3" t="s">
        <v>182</v>
      </c>
      <c r="B95" s="13" t="s">
        <v>564</v>
      </c>
      <c r="C95" s="2">
        <v>9</v>
      </c>
      <c r="D95" s="2" t="s">
        <v>453</v>
      </c>
      <c r="E95" s="7" t="str">
        <f t="shared" si="4"/>
        <v>N</v>
      </c>
      <c r="F95" s="7" t="str">
        <f t="shared" si="3"/>
        <v>Y</v>
      </c>
      <c r="G95" s="7" t="str">
        <f t="shared" si="5"/>
        <v>N</v>
      </c>
      <c r="H95" s="21">
        <v>5.5484</v>
      </c>
      <c r="I95" s="21">
        <v>0.21374499999999999</v>
      </c>
      <c r="J95" s="21">
        <v>3.4678200000000001</v>
      </c>
      <c r="K95" s="21">
        <v>0.58268600000000004</v>
      </c>
      <c r="L95" s="21">
        <v>1.22689</v>
      </c>
      <c r="M95" s="21">
        <v>44.951700000000002</v>
      </c>
      <c r="N95" s="17" t="s">
        <v>454</v>
      </c>
    </row>
    <row r="96" spans="1:14" x14ac:dyDescent="0.35">
      <c r="A96" s="3" t="s">
        <v>48</v>
      </c>
      <c r="B96" s="13" t="s">
        <v>565</v>
      </c>
      <c r="C96" s="2">
        <v>2</v>
      </c>
      <c r="D96" s="2" t="s">
        <v>453</v>
      </c>
      <c r="E96" s="7" t="str">
        <f t="shared" si="4"/>
        <v>N</v>
      </c>
      <c r="F96" s="7" t="str">
        <f t="shared" si="3"/>
        <v>Y</v>
      </c>
      <c r="G96" s="7" t="str">
        <f t="shared" si="5"/>
        <v>N</v>
      </c>
      <c r="H96" s="21">
        <v>6.4616899999999999</v>
      </c>
      <c r="I96" s="21">
        <v>0.26309300000000002</v>
      </c>
      <c r="J96" s="21">
        <v>4.319</v>
      </c>
      <c r="K96" s="21">
        <v>0.56549899999999997</v>
      </c>
      <c r="L96" s="21">
        <v>0.458013</v>
      </c>
      <c r="M96" s="21">
        <v>49.4206</v>
      </c>
      <c r="N96" s="17" t="s">
        <v>454</v>
      </c>
    </row>
    <row r="97" spans="1:14" x14ac:dyDescent="0.35">
      <c r="A97" s="3" t="s">
        <v>180</v>
      </c>
      <c r="B97" s="13" t="s">
        <v>566</v>
      </c>
      <c r="C97" s="2">
        <v>9</v>
      </c>
      <c r="D97" s="2" t="s">
        <v>453</v>
      </c>
      <c r="E97" s="7" t="str">
        <f t="shared" si="4"/>
        <v>N</v>
      </c>
      <c r="F97" s="7" t="str">
        <f t="shared" si="3"/>
        <v>Y</v>
      </c>
      <c r="G97" s="7" t="str">
        <f t="shared" si="5"/>
        <v>N</v>
      </c>
      <c r="H97" s="21">
        <v>5.0996800000000002</v>
      </c>
      <c r="I97" s="21">
        <v>0.183369</v>
      </c>
      <c r="J97" s="21">
        <v>2.9553500000000001</v>
      </c>
      <c r="K97" s="21">
        <v>0.60810600000000004</v>
      </c>
      <c r="L97" s="21">
        <v>1.0523100000000001</v>
      </c>
      <c r="M97" s="21">
        <v>42.393000000000001</v>
      </c>
      <c r="N97" s="17" t="s">
        <v>454</v>
      </c>
    </row>
    <row r="98" spans="1:14" x14ac:dyDescent="0.35">
      <c r="A98" s="3" t="s">
        <v>337</v>
      </c>
      <c r="B98" s="13" t="s">
        <v>327</v>
      </c>
      <c r="C98" s="2"/>
      <c r="D98" s="2"/>
      <c r="E98" s="7" t="str">
        <f t="shared" si="4"/>
        <v>N</v>
      </c>
      <c r="F98" s="7" t="str">
        <f t="shared" si="3"/>
        <v>N</v>
      </c>
      <c r="G98" s="7" t="str">
        <f t="shared" si="5"/>
        <v>N</v>
      </c>
      <c r="H98" s="21"/>
      <c r="I98" s="21"/>
      <c r="J98" s="21"/>
      <c r="K98" s="21"/>
      <c r="L98" s="21"/>
      <c r="M98" s="21"/>
      <c r="N98" s="17" t="s">
        <v>327</v>
      </c>
    </row>
    <row r="99" spans="1:14" x14ac:dyDescent="0.35">
      <c r="A99" s="3" t="s">
        <v>178</v>
      </c>
      <c r="B99" s="13" t="s">
        <v>567</v>
      </c>
      <c r="C99" s="2">
        <v>9</v>
      </c>
      <c r="D99" s="2" t="s">
        <v>453</v>
      </c>
      <c r="E99" s="7" t="str">
        <f t="shared" si="4"/>
        <v>N</v>
      </c>
      <c r="F99" s="7" t="str">
        <f t="shared" si="3"/>
        <v>Y</v>
      </c>
      <c r="G99" s="7" t="str">
        <f t="shared" si="5"/>
        <v>N</v>
      </c>
      <c r="H99" s="21">
        <v>10.5762</v>
      </c>
      <c r="I99" s="21">
        <v>0.43736900000000001</v>
      </c>
      <c r="J99" s="21">
        <v>6.2742399999999998</v>
      </c>
      <c r="K99" s="21">
        <v>1.1508700000000001</v>
      </c>
      <c r="L99" s="21">
        <v>3.4243800000000002</v>
      </c>
      <c r="M99" s="21">
        <v>84.975300000000004</v>
      </c>
      <c r="N99" s="17" t="s">
        <v>454</v>
      </c>
    </row>
    <row r="100" spans="1:14" x14ac:dyDescent="0.35">
      <c r="A100" s="3" t="s">
        <v>124</v>
      </c>
      <c r="B100" s="13" t="s">
        <v>568</v>
      </c>
      <c r="C100" s="2">
        <v>1</v>
      </c>
      <c r="D100" s="2" t="s">
        <v>453</v>
      </c>
      <c r="E100" s="7" t="str">
        <f t="shared" si="4"/>
        <v>N</v>
      </c>
      <c r="F100" s="7" t="str">
        <f t="shared" si="3"/>
        <v>N</v>
      </c>
      <c r="G100" s="7" t="str">
        <f t="shared" si="5"/>
        <v>Y</v>
      </c>
      <c r="H100" s="21">
        <v>9.3296100000000006</v>
      </c>
      <c r="I100" s="21">
        <v>0.67400499999999997</v>
      </c>
      <c r="J100" s="21">
        <v>5.1848799999999997</v>
      </c>
      <c r="K100" s="21">
        <v>1.0293699999999999</v>
      </c>
      <c r="L100" s="21">
        <v>10.539899999999999</v>
      </c>
      <c r="M100" s="21">
        <v>73.056100000000001</v>
      </c>
      <c r="N100" s="17" t="s">
        <v>454</v>
      </c>
    </row>
    <row r="101" spans="1:14" x14ac:dyDescent="0.35">
      <c r="A101" s="3" t="s">
        <v>122</v>
      </c>
      <c r="B101" s="13" t="s">
        <v>569</v>
      </c>
      <c r="C101" s="2">
        <v>1</v>
      </c>
      <c r="D101" s="2" t="s">
        <v>453</v>
      </c>
      <c r="E101" s="7" t="str">
        <f t="shared" si="4"/>
        <v>N</v>
      </c>
      <c r="F101" s="7" t="str">
        <f t="shared" si="3"/>
        <v>N</v>
      </c>
      <c r="G101" s="7" t="str">
        <f t="shared" si="5"/>
        <v>Y</v>
      </c>
      <c r="H101" s="21">
        <v>7.9688400000000001</v>
      </c>
      <c r="I101" s="21">
        <v>0.55847500000000005</v>
      </c>
      <c r="J101" s="21">
        <v>4.5440800000000001</v>
      </c>
      <c r="K101" s="21">
        <v>0.93260399999999999</v>
      </c>
      <c r="L101" s="21">
        <v>12.930400000000001</v>
      </c>
      <c r="M101" s="21">
        <v>65.098600000000005</v>
      </c>
      <c r="N101" s="17" t="s">
        <v>454</v>
      </c>
    </row>
    <row r="102" spans="1:14" x14ac:dyDescent="0.35">
      <c r="A102" s="3" t="s">
        <v>104</v>
      </c>
      <c r="B102" s="13" t="s">
        <v>570</v>
      </c>
      <c r="C102" s="2">
        <v>1</v>
      </c>
      <c r="D102" s="2" t="s">
        <v>453</v>
      </c>
      <c r="E102" s="7" t="str">
        <f t="shared" si="4"/>
        <v>N</v>
      </c>
      <c r="F102" s="7" t="str">
        <f t="shared" si="3"/>
        <v>N</v>
      </c>
      <c r="G102" s="7" t="str">
        <f t="shared" si="5"/>
        <v>Y</v>
      </c>
      <c r="H102" s="21">
        <v>8.0681200000000004</v>
      </c>
      <c r="I102" s="21">
        <v>0.62574700000000005</v>
      </c>
      <c r="J102" s="21">
        <v>5.6811699999999998</v>
      </c>
      <c r="K102" s="21">
        <v>0.79268799999999995</v>
      </c>
      <c r="L102" s="21">
        <v>11.6564</v>
      </c>
      <c r="M102" s="21">
        <v>67.107399999999998</v>
      </c>
      <c r="N102" s="17" t="s">
        <v>454</v>
      </c>
    </row>
    <row r="103" spans="1:14" x14ac:dyDescent="0.35">
      <c r="A103" s="3" t="s">
        <v>286</v>
      </c>
      <c r="B103" s="13" t="s">
        <v>290</v>
      </c>
      <c r="C103" s="2"/>
      <c r="D103" s="2"/>
      <c r="E103" s="7" t="str">
        <f t="shared" si="4"/>
        <v>N</v>
      </c>
      <c r="F103" s="7" t="str">
        <f t="shared" si="3"/>
        <v>N</v>
      </c>
      <c r="G103" s="7" t="str">
        <f t="shared" si="5"/>
        <v>N</v>
      </c>
      <c r="H103" s="21"/>
      <c r="I103" s="21"/>
      <c r="J103" s="21"/>
      <c r="K103" s="21"/>
      <c r="L103" s="21"/>
      <c r="M103" s="21"/>
      <c r="N103" s="17" t="s">
        <v>452</v>
      </c>
    </row>
    <row r="104" spans="1:14" x14ac:dyDescent="0.35">
      <c r="A104" s="3" t="s">
        <v>192</v>
      </c>
      <c r="B104" s="13" t="s">
        <v>571</v>
      </c>
      <c r="C104" s="2">
        <v>9</v>
      </c>
      <c r="D104" s="2" t="s">
        <v>453</v>
      </c>
      <c r="E104" s="7" t="str">
        <f t="shared" si="4"/>
        <v>N</v>
      </c>
      <c r="F104" s="7" t="str">
        <f t="shared" si="3"/>
        <v>Y</v>
      </c>
      <c r="G104" s="7" t="str">
        <f t="shared" si="5"/>
        <v>N</v>
      </c>
      <c r="H104" s="21">
        <v>6.0398500000000004</v>
      </c>
      <c r="I104" s="21">
        <v>0.239033</v>
      </c>
      <c r="J104" s="21">
        <v>3.8656899999999998</v>
      </c>
      <c r="K104" s="21">
        <v>0.55930400000000002</v>
      </c>
      <c r="L104" s="21">
        <v>1.4905299999999999</v>
      </c>
      <c r="M104" s="21">
        <v>46.4983</v>
      </c>
      <c r="N104" s="17" t="s">
        <v>454</v>
      </c>
    </row>
    <row r="105" spans="1:14" x14ac:dyDescent="0.35">
      <c r="A105" s="3" t="s">
        <v>325</v>
      </c>
      <c r="B105" s="13" t="s">
        <v>493</v>
      </c>
      <c r="C105" s="2"/>
      <c r="D105" s="2"/>
      <c r="E105" s="7" t="str">
        <f t="shared" si="4"/>
        <v>N</v>
      </c>
      <c r="F105" s="7" t="str">
        <f t="shared" si="3"/>
        <v>N</v>
      </c>
      <c r="G105" s="7" t="str">
        <f t="shared" si="5"/>
        <v>N</v>
      </c>
      <c r="H105" s="21" t="s">
        <v>723</v>
      </c>
      <c r="I105" s="21">
        <v>7.3700199999999993E-2</v>
      </c>
      <c r="J105" s="21">
        <v>0.67861300000000002</v>
      </c>
      <c r="K105" s="21">
        <v>2.7277</v>
      </c>
      <c r="L105" s="21">
        <v>49.887599999999999</v>
      </c>
      <c r="M105" s="21">
        <v>43.023899999999998</v>
      </c>
      <c r="N105" s="17" t="s">
        <v>572</v>
      </c>
    </row>
    <row r="106" spans="1:14" x14ac:dyDescent="0.35">
      <c r="A106" s="3" t="s">
        <v>94</v>
      </c>
      <c r="B106" s="13" t="s">
        <v>573</v>
      </c>
      <c r="C106" s="2">
        <v>1</v>
      </c>
      <c r="D106" s="2" t="s">
        <v>453</v>
      </c>
      <c r="E106" s="7" t="str">
        <f t="shared" si="4"/>
        <v>N</v>
      </c>
      <c r="F106" s="7" t="str">
        <f t="shared" si="3"/>
        <v>N</v>
      </c>
      <c r="G106" s="7" t="str">
        <f t="shared" si="5"/>
        <v>Y</v>
      </c>
      <c r="H106" s="21">
        <v>7.7949200000000003</v>
      </c>
      <c r="I106" s="21">
        <v>0.52218699999999996</v>
      </c>
      <c r="J106" s="21">
        <v>4.2977400000000001</v>
      </c>
      <c r="K106" s="21">
        <v>0.88476699999999997</v>
      </c>
      <c r="L106" s="21">
        <v>11.128</v>
      </c>
      <c r="M106" s="21">
        <v>61.664400000000001</v>
      </c>
      <c r="N106" s="17" t="s">
        <v>454</v>
      </c>
    </row>
    <row r="107" spans="1:14" x14ac:dyDescent="0.35">
      <c r="A107" s="3" t="s">
        <v>326</v>
      </c>
      <c r="B107" s="13" t="s">
        <v>493</v>
      </c>
      <c r="C107" s="2"/>
      <c r="D107" s="2"/>
      <c r="E107" s="7" t="str">
        <f t="shared" si="4"/>
        <v>N</v>
      </c>
      <c r="F107" s="7" t="str">
        <f t="shared" si="3"/>
        <v>N</v>
      </c>
      <c r="G107" s="7" t="str">
        <f t="shared" si="5"/>
        <v>N</v>
      </c>
      <c r="H107" s="21"/>
      <c r="I107" s="21"/>
      <c r="J107" s="21"/>
      <c r="K107" s="21"/>
      <c r="L107" s="21"/>
      <c r="M107" s="21"/>
      <c r="N107" s="17" t="s">
        <v>572</v>
      </c>
    </row>
    <row r="108" spans="1:14" x14ac:dyDescent="0.35">
      <c r="A108" s="3" t="s">
        <v>89</v>
      </c>
      <c r="B108" s="13" t="s">
        <v>574</v>
      </c>
      <c r="C108" s="2">
        <v>1</v>
      </c>
      <c r="D108" s="2" t="s">
        <v>453</v>
      </c>
      <c r="E108" s="7" t="str">
        <f t="shared" si="4"/>
        <v>N</v>
      </c>
      <c r="F108" s="7" t="str">
        <f t="shared" si="3"/>
        <v>N</v>
      </c>
      <c r="G108" s="7" t="str">
        <f t="shared" si="5"/>
        <v>Y</v>
      </c>
      <c r="H108" s="21">
        <v>7.5048700000000004</v>
      </c>
      <c r="I108" s="21">
        <v>0.51486100000000001</v>
      </c>
      <c r="J108" s="21">
        <v>4.1327400000000001</v>
      </c>
      <c r="K108" s="21">
        <v>0.80492699999999995</v>
      </c>
      <c r="L108" s="21">
        <v>12.245699999999999</v>
      </c>
      <c r="M108" s="21">
        <v>57.676299999999998</v>
      </c>
      <c r="N108" s="17" t="s">
        <v>454</v>
      </c>
    </row>
    <row r="109" spans="1:14" x14ac:dyDescent="0.35">
      <c r="A109" s="3" t="s">
        <v>46</v>
      </c>
      <c r="B109" s="13" t="s">
        <v>575</v>
      </c>
      <c r="C109" s="2">
        <v>2</v>
      </c>
      <c r="D109" s="2" t="s">
        <v>453</v>
      </c>
      <c r="E109" s="7" t="str">
        <f t="shared" si="4"/>
        <v>N</v>
      </c>
      <c r="F109" s="7" t="str">
        <f t="shared" si="3"/>
        <v>Y</v>
      </c>
      <c r="G109" s="7" t="str">
        <f t="shared" si="5"/>
        <v>N</v>
      </c>
      <c r="H109" s="21">
        <v>8.2604600000000001</v>
      </c>
      <c r="I109" s="21">
        <v>0.318102</v>
      </c>
      <c r="J109" s="21">
        <v>4.8256300000000003</v>
      </c>
      <c r="K109" s="21">
        <v>0.87293799999999999</v>
      </c>
      <c r="L109" s="21">
        <v>3.8354499999999998</v>
      </c>
      <c r="M109" s="21">
        <v>64.903599999999997</v>
      </c>
      <c r="N109" s="17" t="s">
        <v>454</v>
      </c>
    </row>
    <row r="110" spans="1:14" x14ac:dyDescent="0.35">
      <c r="A110" s="3" t="s">
        <v>53</v>
      </c>
      <c r="B110" s="13" t="s">
        <v>576</v>
      </c>
      <c r="C110" s="2">
        <v>2</v>
      </c>
      <c r="D110" s="2" t="s">
        <v>453</v>
      </c>
      <c r="E110" s="7" t="str">
        <f t="shared" si="4"/>
        <v>N</v>
      </c>
      <c r="F110" s="7" t="str">
        <f t="shared" si="3"/>
        <v>Y</v>
      </c>
      <c r="G110" s="7" t="str">
        <f t="shared" si="5"/>
        <v>N</v>
      </c>
      <c r="H110" s="21">
        <v>5.5213299999999998</v>
      </c>
      <c r="I110" s="21">
        <v>0.20299700000000001</v>
      </c>
      <c r="J110" s="21">
        <v>3.2101500000000001</v>
      </c>
      <c r="K110" s="21">
        <v>0.75140899999999999</v>
      </c>
      <c r="L110" s="21">
        <v>1.6279399999999999</v>
      </c>
      <c r="M110" s="21">
        <v>49.113500000000002</v>
      </c>
      <c r="N110" s="17" t="s">
        <v>454</v>
      </c>
    </row>
    <row r="111" spans="1:14" x14ac:dyDescent="0.35">
      <c r="A111" s="3" t="s">
        <v>54</v>
      </c>
      <c r="B111" s="13" t="s">
        <v>577</v>
      </c>
      <c r="C111" s="2">
        <v>2</v>
      </c>
      <c r="D111" s="2" t="s">
        <v>453</v>
      </c>
      <c r="E111" s="7" t="str">
        <f t="shared" si="4"/>
        <v>N</v>
      </c>
      <c r="F111" s="7" t="str">
        <f t="shared" si="3"/>
        <v>Y</v>
      </c>
      <c r="G111" s="7" t="str">
        <f t="shared" si="5"/>
        <v>N</v>
      </c>
      <c r="H111" s="21">
        <v>5.1219799999999998</v>
      </c>
      <c r="I111" s="21">
        <v>0.18539900000000001</v>
      </c>
      <c r="J111" s="21">
        <v>3.11328</v>
      </c>
      <c r="K111" s="21">
        <v>0.65018900000000002</v>
      </c>
      <c r="L111" s="21">
        <v>0.95382100000000003</v>
      </c>
      <c r="M111" s="21">
        <v>44.991300000000003</v>
      </c>
      <c r="N111" s="17" t="s">
        <v>454</v>
      </c>
    </row>
    <row r="112" spans="1:14" x14ac:dyDescent="0.35">
      <c r="A112" s="3" t="s">
        <v>338</v>
      </c>
      <c r="B112" s="13" t="s">
        <v>327</v>
      </c>
      <c r="C112" s="2"/>
      <c r="D112" s="2"/>
      <c r="E112" s="7" t="str">
        <f t="shared" si="4"/>
        <v>N</v>
      </c>
      <c r="F112" s="7" t="str">
        <f t="shared" si="3"/>
        <v>N</v>
      </c>
      <c r="G112" s="7" t="str">
        <f t="shared" si="5"/>
        <v>N</v>
      </c>
      <c r="H112" s="21"/>
      <c r="I112" s="21"/>
      <c r="J112" s="21"/>
      <c r="K112" s="21"/>
      <c r="L112" s="21"/>
      <c r="M112" s="21"/>
      <c r="N112" s="17" t="s">
        <v>327</v>
      </c>
    </row>
    <row r="113" spans="1:14" x14ac:dyDescent="0.35">
      <c r="A113" s="3" t="s">
        <v>52</v>
      </c>
      <c r="B113" s="13" t="s">
        <v>578</v>
      </c>
      <c r="C113" s="2">
        <v>2</v>
      </c>
      <c r="D113" s="2" t="s">
        <v>453</v>
      </c>
      <c r="E113" s="7" t="str">
        <f t="shared" si="4"/>
        <v>N</v>
      </c>
      <c r="F113" s="7" t="str">
        <f t="shared" si="3"/>
        <v>Y</v>
      </c>
      <c r="G113" s="7" t="str">
        <f t="shared" si="5"/>
        <v>N</v>
      </c>
      <c r="H113" s="21">
        <v>4.5658099999999999</v>
      </c>
      <c r="I113" s="21">
        <v>0.167824</v>
      </c>
      <c r="J113" s="21">
        <v>2.85195</v>
      </c>
      <c r="K113" s="21">
        <v>0.58272199999999996</v>
      </c>
      <c r="L113" s="21">
        <v>0.52463300000000002</v>
      </c>
      <c r="M113" s="21">
        <v>40.766300000000001</v>
      </c>
      <c r="N113" s="17" t="s">
        <v>454</v>
      </c>
    </row>
    <row r="114" spans="1:14" x14ac:dyDescent="0.35">
      <c r="A114" s="3" t="s">
        <v>47</v>
      </c>
      <c r="B114" s="13" t="s">
        <v>579</v>
      </c>
      <c r="C114" s="2">
        <v>2</v>
      </c>
      <c r="D114" s="2" t="s">
        <v>453</v>
      </c>
      <c r="E114" s="7" t="str">
        <f t="shared" si="4"/>
        <v>N</v>
      </c>
      <c r="F114" s="7" t="str">
        <f t="shared" si="3"/>
        <v>Y</v>
      </c>
      <c r="G114" s="7" t="str">
        <f t="shared" si="5"/>
        <v>N</v>
      </c>
      <c r="H114" s="21">
        <v>7.52935</v>
      </c>
      <c r="I114" s="21">
        <v>0.307558</v>
      </c>
      <c r="J114" s="21">
        <v>4.9605699999999997</v>
      </c>
      <c r="K114" s="21">
        <v>0.64186100000000001</v>
      </c>
      <c r="L114" s="21">
        <v>1.5523899999999999</v>
      </c>
      <c r="M114" s="21">
        <v>56.426900000000003</v>
      </c>
      <c r="N114" s="17" t="s">
        <v>454</v>
      </c>
    </row>
    <row r="115" spans="1:14" x14ac:dyDescent="0.35">
      <c r="A115" s="3" t="s">
        <v>316</v>
      </c>
      <c r="B115" s="13" t="s">
        <v>494</v>
      </c>
      <c r="C115" s="2"/>
      <c r="D115" s="2"/>
      <c r="E115" s="7" t="str">
        <f t="shared" si="4"/>
        <v>N</v>
      </c>
      <c r="F115" s="7" t="str">
        <f t="shared" si="3"/>
        <v>N</v>
      </c>
      <c r="G115" s="7" t="str">
        <f t="shared" si="5"/>
        <v>N</v>
      </c>
      <c r="H115" s="21" t="s">
        <v>723</v>
      </c>
      <c r="I115" s="21">
        <v>1.8495999999999999E-2</v>
      </c>
      <c r="J115" s="21">
        <v>0.24210400000000001</v>
      </c>
      <c r="K115" s="21">
        <v>15.916700000000001</v>
      </c>
      <c r="L115" s="21">
        <v>87.672300000000007</v>
      </c>
      <c r="M115" s="21">
        <v>62.0764</v>
      </c>
      <c r="N115" s="17" t="s">
        <v>452</v>
      </c>
    </row>
    <row r="116" spans="1:14" x14ac:dyDescent="0.35">
      <c r="A116" s="3" t="s">
        <v>42</v>
      </c>
      <c r="B116" s="13" t="s">
        <v>580</v>
      </c>
      <c r="C116" s="2">
        <v>4</v>
      </c>
      <c r="D116" s="2" t="s">
        <v>453</v>
      </c>
      <c r="E116" s="7" t="str">
        <f t="shared" si="4"/>
        <v>N</v>
      </c>
      <c r="F116" s="7" t="str">
        <f t="shared" si="3"/>
        <v>Y</v>
      </c>
      <c r="G116" s="7" t="str">
        <f t="shared" si="5"/>
        <v>N</v>
      </c>
      <c r="H116" s="21">
        <v>7.2949799999999998</v>
      </c>
      <c r="I116" s="21">
        <v>0.29604399999999997</v>
      </c>
      <c r="J116" s="21">
        <v>4.6254900000000001</v>
      </c>
      <c r="K116" s="21">
        <v>0.63664799999999999</v>
      </c>
      <c r="L116" s="21">
        <v>1.4232100000000001</v>
      </c>
      <c r="M116" s="21">
        <v>54.266100000000002</v>
      </c>
      <c r="N116" s="17" t="s">
        <v>454</v>
      </c>
    </row>
    <row r="117" spans="1:14" x14ac:dyDescent="0.35">
      <c r="A117" s="3" t="s">
        <v>185</v>
      </c>
      <c r="B117" s="13" t="s">
        <v>581</v>
      </c>
      <c r="C117" s="2">
        <v>9</v>
      </c>
      <c r="D117" s="2" t="s">
        <v>453</v>
      </c>
      <c r="E117" s="7" t="str">
        <f t="shared" si="4"/>
        <v>N</v>
      </c>
      <c r="F117" s="7" t="str">
        <f t="shared" si="3"/>
        <v>Y</v>
      </c>
      <c r="G117" s="7" t="str">
        <f t="shared" si="5"/>
        <v>N</v>
      </c>
      <c r="H117" s="21">
        <v>4.9681699999999998</v>
      </c>
      <c r="I117" s="21">
        <v>0.19128400000000001</v>
      </c>
      <c r="J117" s="21">
        <v>3.3082799999999999</v>
      </c>
      <c r="K117" s="21">
        <v>0.52694099999999999</v>
      </c>
      <c r="L117" s="21">
        <v>0.406057</v>
      </c>
      <c r="M117" s="21">
        <v>41.752400000000002</v>
      </c>
      <c r="N117" s="17" t="s">
        <v>454</v>
      </c>
    </row>
    <row r="118" spans="1:14" x14ac:dyDescent="0.35">
      <c r="A118" s="3" t="s">
        <v>184</v>
      </c>
      <c r="B118" s="13" t="s">
        <v>582</v>
      </c>
      <c r="C118" s="2">
        <v>9</v>
      </c>
      <c r="D118" s="2" t="s">
        <v>453</v>
      </c>
      <c r="E118" s="7" t="str">
        <f t="shared" si="4"/>
        <v>N</v>
      </c>
      <c r="F118" s="7" t="str">
        <f t="shared" si="3"/>
        <v>Y</v>
      </c>
      <c r="G118" s="7" t="str">
        <f t="shared" si="5"/>
        <v>N</v>
      </c>
      <c r="H118" s="21">
        <v>4.9035799999999998</v>
      </c>
      <c r="I118" s="21">
        <v>0.18865999999999999</v>
      </c>
      <c r="J118" s="21">
        <v>3.2756400000000001</v>
      </c>
      <c r="K118" s="21">
        <v>0.584484</v>
      </c>
      <c r="L118" s="21">
        <v>0.32001800000000002</v>
      </c>
      <c r="M118" s="21">
        <v>43.755699999999997</v>
      </c>
      <c r="N118" s="17" t="s">
        <v>454</v>
      </c>
    </row>
    <row r="119" spans="1:14" x14ac:dyDescent="0.35">
      <c r="A119" s="3" t="s">
        <v>188</v>
      </c>
      <c r="B119" s="13" t="s">
        <v>583</v>
      </c>
      <c r="C119" s="2">
        <v>9</v>
      </c>
      <c r="D119" s="2" t="s">
        <v>453</v>
      </c>
      <c r="E119" s="7" t="str">
        <f t="shared" si="4"/>
        <v>N</v>
      </c>
      <c r="F119" s="7" t="str">
        <f t="shared" si="3"/>
        <v>Y</v>
      </c>
      <c r="G119" s="7" t="str">
        <f t="shared" si="5"/>
        <v>N</v>
      </c>
      <c r="H119" s="21">
        <v>10.2774</v>
      </c>
      <c r="I119" s="21">
        <v>0.42786299999999999</v>
      </c>
      <c r="J119" s="21">
        <v>6.4948399999999999</v>
      </c>
      <c r="K119" s="21">
        <v>1.02328</v>
      </c>
      <c r="L119" s="21">
        <v>4.1997299999999997</v>
      </c>
      <c r="M119" s="21">
        <v>81.523399999999995</v>
      </c>
      <c r="N119" s="17" t="s">
        <v>454</v>
      </c>
    </row>
    <row r="120" spans="1:14" x14ac:dyDescent="0.35">
      <c r="A120" s="3" t="s">
        <v>179</v>
      </c>
      <c r="B120" s="13" t="s">
        <v>584</v>
      </c>
      <c r="C120" s="2">
        <v>9</v>
      </c>
      <c r="D120" s="2" t="s">
        <v>453</v>
      </c>
      <c r="E120" s="7" t="str">
        <f t="shared" si="4"/>
        <v>N</v>
      </c>
      <c r="F120" s="7" t="str">
        <f t="shared" si="3"/>
        <v>Y</v>
      </c>
      <c r="G120" s="7" t="str">
        <f t="shared" si="5"/>
        <v>N</v>
      </c>
      <c r="H120" s="21">
        <v>11.3878</v>
      </c>
      <c r="I120" s="21">
        <v>0.47476800000000002</v>
      </c>
      <c r="J120" s="21">
        <v>6.6815100000000003</v>
      </c>
      <c r="K120" s="21">
        <v>1.23407</v>
      </c>
      <c r="L120" s="21">
        <v>4.2417299999999996</v>
      </c>
      <c r="M120" s="21">
        <v>90.804400000000001</v>
      </c>
      <c r="N120" s="17" t="s">
        <v>454</v>
      </c>
    </row>
    <row r="121" spans="1:14" x14ac:dyDescent="0.35">
      <c r="A121" s="3" t="s">
        <v>186</v>
      </c>
      <c r="B121" s="13" t="s">
        <v>585</v>
      </c>
      <c r="C121" s="2">
        <v>9</v>
      </c>
      <c r="D121" s="2" t="s">
        <v>453</v>
      </c>
      <c r="E121" s="7" t="str">
        <f t="shared" si="4"/>
        <v>N</v>
      </c>
      <c r="F121" s="7" t="str">
        <f t="shared" si="3"/>
        <v>Y</v>
      </c>
      <c r="G121" s="7" t="str">
        <f t="shared" si="5"/>
        <v>N</v>
      </c>
      <c r="H121" s="21">
        <v>8.4447399999999995</v>
      </c>
      <c r="I121" s="21">
        <v>0.33200600000000002</v>
      </c>
      <c r="J121" s="21">
        <v>5.0911999999999997</v>
      </c>
      <c r="K121" s="21">
        <v>0.86236699999999999</v>
      </c>
      <c r="L121" s="21">
        <v>3.7180200000000001</v>
      </c>
      <c r="M121" s="21">
        <v>66.2607</v>
      </c>
      <c r="N121" s="17" t="s">
        <v>454</v>
      </c>
    </row>
    <row r="122" spans="1:14" x14ac:dyDescent="0.35">
      <c r="A122" s="3" t="s">
        <v>121</v>
      </c>
      <c r="B122" s="13" t="s">
        <v>586</v>
      </c>
      <c r="C122" s="2">
        <v>1</v>
      </c>
      <c r="D122" s="2" t="s">
        <v>453</v>
      </c>
      <c r="E122" s="7" t="str">
        <f t="shared" si="4"/>
        <v>N</v>
      </c>
      <c r="F122" s="7" t="str">
        <f t="shared" si="3"/>
        <v>N</v>
      </c>
      <c r="G122" s="7" t="str">
        <f t="shared" si="5"/>
        <v>Y</v>
      </c>
      <c r="H122" s="21">
        <v>9.1450999999999993</v>
      </c>
      <c r="I122" s="21">
        <v>0.64747100000000002</v>
      </c>
      <c r="J122" s="21">
        <v>5.3099499999999997</v>
      </c>
      <c r="K122" s="21">
        <v>1.01613</v>
      </c>
      <c r="L122" s="21">
        <v>14.304</v>
      </c>
      <c r="M122" s="21">
        <v>73.454800000000006</v>
      </c>
      <c r="N122" s="17" t="s">
        <v>454</v>
      </c>
    </row>
    <row r="123" spans="1:14" x14ac:dyDescent="0.35">
      <c r="A123" s="3" t="s">
        <v>103</v>
      </c>
      <c r="B123" s="13" t="s">
        <v>587</v>
      </c>
      <c r="C123" s="2">
        <v>1</v>
      </c>
      <c r="D123" s="2" t="s">
        <v>453</v>
      </c>
      <c r="E123" s="7" t="str">
        <f t="shared" si="4"/>
        <v>N</v>
      </c>
      <c r="F123" s="7" t="str">
        <f t="shared" si="3"/>
        <v>N</v>
      </c>
      <c r="G123" s="7" t="str">
        <f t="shared" si="5"/>
        <v>Y</v>
      </c>
      <c r="H123" s="21">
        <v>8.9552800000000001</v>
      </c>
      <c r="I123" s="21">
        <v>0.67179</v>
      </c>
      <c r="J123" s="21">
        <v>5.8323400000000003</v>
      </c>
      <c r="K123" s="21">
        <v>0.82075200000000004</v>
      </c>
      <c r="L123" s="21">
        <v>15.4946</v>
      </c>
      <c r="M123" s="21">
        <v>69.187399999999997</v>
      </c>
      <c r="N123" s="17" t="s">
        <v>454</v>
      </c>
    </row>
    <row r="124" spans="1:14" x14ac:dyDescent="0.35">
      <c r="A124" s="3" t="s">
        <v>193</v>
      </c>
      <c r="B124" s="13" t="s">
        <v>588</v>
      </c>
      <c r="C124" s="2">
        <v>9</v>
      </c>
      <c r="D124" s="2" t="s">
        <v>453</v>
      </c>
      <c r="E124" s="7" t="str">
        <f t="shared" si="4"/>
        <v>N</v>
      </c>
      <c r="F124" s="7" t="str">
        <f t="shared" si="3"/>
        <v>Y</v>
      </c>
      <c r="G124" s="7" t="str">
        <f t="shared" si="5"/>
        <v>N</v>
      </c>
      <c r="H124" s="21">
        <v>5.4458099999999998</v>
      </c>
      <c r="I124" s="21">
        <v>0.21571100000000001</v>
      </c>
      <c r="J124" s="21">
        <v>3.5306500000000001</v>
      </c>
      <c r="K124" s="21">
        <v>0.54083599999999998</v>
      </c>
      <c r="L124" s="21">
        <v>0.84587699999999999</v>
      </c>
      <c r="M124" s="21">
        <v>43.697899999999997</v>
      </c>
      <c r="N124" s="17" t="s">
        <v>454</v>
      </c>
    </row>
    <row r="125" spans="1:14" x14ac:dyDescent="0.35">
      <c r="A125" s="3" t="s">
        <v>288</v>
      </c>
      <c r="B125" s="13" t="s">
        <v>290</v>
      </c>
      <c r="C125" s="2"/>
      <c r="D125" s="2"/>
      <c r="E125" s="7" t="str">
        <f t="shared" si="4"/>
        <v>N</v>
      </c>
      <c r="F125" s="7" t="str">
        <f t="shared" si="3"/>
        <v>N</v>
      </c>
      <c r="G125" s="7" t="str">
        <f t="shared" si="5"/>
        <v>N</v>
      </c>
      <c r="H125" s="21"/>
      <c r="I125" s="21"/>
      <c r="J125" s="21"/>
      <c r="K125" s="21"/>
      <c r="L125" s="21"/>
      <c r="M125" s="21"/>
      <c r="N125" s="17" t="s">
        <v>452</v>
      </c>
    </row>
    <row r="126" spans="1:14" x14ac:dyDescent="0.35">
      <c r="A126" s="3" t="s">
        <v>339</v>
      </c>
      <c r="B126" s="13" t="s">
        <v>327</v>
      </c>
      <c r="C126" s="2"/>
      <c r="D126" s="2"/>
      <c r="E126" s="7" t="str">
        <f t="shared" si="4"/>
        <v>N</v>
      </c>
      <c r="F126" s="7" t="str">
        <f t="shared" si="3"/>
        <v>N</v>
      </c>
      <c r="G126" s="7" t="str">
        <f t="shared" si="5"/>
        <v>N</v>
      </c>
      <c r="H126" s="21"/>
      <c r="I126" s="21"/>
      <c r="J126" s="21"/>
      <c r="K126" s="21"/>
      <c r="L126" s="21"/>
      <c r="M126" s="21"/>
      <c r="N126" s="17" t="s">
        <v>327</v>
      </c>
    </row>
    <row r="127" spans="1:14" x14ac:dyDescent="0.35">
      <c r="A127" s="3" t="s">
        <v>289</v>
      </c>
      <c r="B127" s="13" t="s">
        <v>290</v>
      </c>
      <c r="C127" s="2"/>
      <c r="D127" s="2"/>
      <c r="E127" s="7" t="str">
        <f t="shared" si="4"/>
        <v>N</v>
      </c>
      <c r="F127" s="7" t="str">
        <f t="shared" si="3"/>
        <v>N</v>
      </c>
      <c r="G127" s="7" t="str">
        <f t="shared" si="5"/>
        <v>N</v>
      </c>
      <c r="H127" s="21"/>
      <c r="I127" s="21"/>
      <c r="J127" s="21"/>
      <c r="K127" s="21"/>
      <c r="L127" s="21"/>
      <c r="M127" s="21"/>
      <c r="N127" s="17" t="s">
        <v>452</v>
      </c>
    </row>
    <row r="128" spans="1:14" x14ac:dyDescent="0.35">
      <c r="A128" s="3" t="s">
        <v>256</v>
      </c>
      <c r="B128" s="13" t="s">
        <v>487</v>
      </c>
      <c r="C128" s="2"/>
      <c r="D128" s="2"/>
      <c r="E128" s="7" t="str">
        <f t="shared" si="4"/>
        <v>N</v>
      </c>
      <c r="F128" s="7" t="str">
        <f t="shared" si="3"/>
        <v>N</v>
      </c>
      <c r="G128" s="7" t="str">
        <f t="shared" si="5"/>
        <v>N</v>
      </c>
      <c r="H128" s="21"/>
      <c r="I128" s="21"/>
      <c r="J128" s="21"/>
      <c r="K128" s="21"/>
      <c r="L128" s="21"/>
      <c r="M128" s="21"/>
      <c r="N128" s="17" t="s">
        <v>327</v>
      </c>
    </row>
    <row r="129" spans="1:14" x14ac:dyDescent="0.35">
      <c r="A129" s="3" t="s">
        <v>45</v>
      </c>
      <c r="B129" s="13" t="s">
        <v>589</v>
      </c>
      <c r="C129" s="2">
        <v>2</v>
      </c>
      <c r="D129" s="2" t="s">
        <v>453</v>
      </c>
      <c r="E129" s="7" t="str">
        <f t="shared" si="4"/>
        <v>N</v>
      </c>
      <c r="F129" s="7" t="str">
        <f t="shared" si="3"/>
        <v>Y</v>
      </c>
      <c r="G129" s="7" t="str">
        <f t="shared" si="5"/>
        <v>N</v>
      </c>
      <c r="H129" s="21">
        <v>6.6525499999999997</v>
      </c>
      <c r="I129" s="21">
        <v>0.250776</v>
      </c>
      <c r="J129" s="21">
        <v>3.82212</v>
      </c>
      <c r="K129" s="21">
        <v>0.77790599999999999</v>
      </c>
      <c r="L129" s="21">
        <v>2.59653</v>
      </c>
      <c r="M129" s="21">
        <v>54.5276</v>
      </c>
      <c r="N129" s="17" t="s">
        <v>454</v>
      </c>
    </row>
    <row r="130" spans="1:14" x14ac:dyDescent="0.35">
      <c r="A130" s="3" t="s">
        <v>293</v>
      </c>
      <c r="B130" s="13" t="s">
        <v>294</v>
      </c>
      <c r="C130" s="2"/>
      <c r="D130" s="2"/>
      <c r="E130" s="7" t="str">
        <f t="shared" si="4"/>
        <v>N</v>
      </c>
      <c r="F130" s="7" t="str">
        <f t="shared" si="3"/>
        <v>N</v>
      </c>
      <c r="G130" s="7" t="str">
        <f t="shared" si="5"/>
        <v>N</v>
      </c>
      <c r="H130" s="21"/>
      <c r="I130" s="21"/>
      <c r="J130" s="21"/>
      <c r="K130" s="21"/>
      <c r="L130" s="21"/>
      <c r="M130" s="21"/>
      <c r="N130" s="17" t="s">
        <v>464</v>
      </c>
    </row>
    <row r="131" spans="1:14" x14ac:dyDescent="0.35">
      <c r="A131" s="3" t="s">
        <v>50</v>
      </c>
      <c r="B131" s="13" t="s">
        <v>590</v>
      </c>
      <c r="C131" s="2">
        <v>2</v>
      </c>
      <c r="D131" s="2" t="s">
        <v>453</v>
      </c>
      <c r="E131" s="7" t="str">
        <f t="shared" si="4"/>
        <v>N</v>
      </c>
      <c r="F131" s="7" t="str">
        <f t="shared" si="3"/>
        <v>Y</v>
      </c>
      <c r="G131" s="7" t="str">
        <f t="shared" si="5"/>
        <v>N</v>
      </c>
      <c r="H131" s="21">
        <v>9.2379300000000004</v>
      </c>
      <c r="I131" s="21">
        <v>0.36329800000000001</v>
      </c>
      <c r="J131" s="21">
        <v>5.1932400000000003</v>
      </c>
      <c r="K131" s="21">
        <v>0.95712399999999997</v>
      </c>
      <c r="L131" s="21">
        <v>5.0739099999999997</v>
      </c>
      <c r="M131" s="21">
        <v>70.502300000000005</v>
      </c>
      <c r="N131" s="17" t="s">
        <v>454</v>
      </c>
    </row>
    <row r="132" spans="1:14" x14ac:dyDescent="0.35">
      <c r="A132" s="3" t="s">
        <v>49</v>
      </c>
      <c r="B132" s="13" t="s">
        <v>591</v>
      </c>
      <c r="C132" s="2">
        <v>2</v>
      </c>
      <c r="D132" s="2" t="s">
        <v>453</v>
      </c>
      <c r="E132" s="7" t="str">
        <f t="shared" si="4"/>
        <v>N</v>
      </c>
      <c r="F132" s="7" t="str">
        <f t="shared" ref="F132:F195" si="6">IF(
AND(
LEFT(B132,3)="MSI",E132="N"),"Y","N")</f>
        <v>Y</v>
      </c>
      <c r="G132" s="7" t="str">
        <f t="shared" si="5"/>
        <v>N</v>
      </c>
      <c r="H132" s="21">
        <v>8.2026599999999998</v>
      </c>
      <c r="I132" s="21">
        <v>0.32455200000000001</v>
      </c>
      <c r="J132" s="21">
        <v>4.75542</v>
      </c>
      <c r="K132" s="21">
        <v>0.79676800000000003</v>
      </c>
      <c r="L132" s="21">
        <v>3.6463999999999999</v>
      </c>
      <c r="M132" s="21">
        <v>61.554600000000001</v>
      </c>
      <c r="N132" s="17" t="s">
        <v>454</v>
      </c>
    </row>
    <row r="133" spans="1:14" x14ac:dyDescent="0.35">
      <c r="A133" s="3" t="s">
        <v>38</v>
      </c>
      <c r="B133" s="13" t="s">
        <v>592</v>
      </c>
      <c r="C133" s="2">
        <v>4</v>
      </c>
      <c r="D133" s="2" t="s">
        <v>453</v>
      </c>
      <c r="E133" s="7" t="str">
        <f t="shared" ref="E133:E196" si="7">IF(LEFT(B133,5)="MSIOD","Y","N")</f>
        <v>N</v>
      </c>
      <c r="F133" s="7" t="str">
        <f t="shared" si="6"/>
        <v>Y</v>
      </c>
      <c r="G133" s="7" t="str">
        <f t="shared" ref="G133:G196" si="8">IF(LEFT(B133,5)="DDRIO","Y","N")</f>
        <v>N</v>
      </c>
      <c r="H133" s="21">
        <v>8.8348200000000006</v>
      </c>
      <c r="I133" s="21">
        <v>0.37155100000000002</v>
      </c>
      <c r="J133" s="21">
        <v>6.0157600000000002</v>
      </c>
      <c r="K133" s="21">
        <v>0.80890399999999996</v>
      </c>
      <c r="L133" s="21">
        <v>2.6293099999999998</v>
      </c>
      <c r="M133" s="21">
        <v>69.757900000000006</v>
      </c>
      <c r="N133" s="17" t="s">
        <v>454</v>
      </c>
    </row>
    <row r="134" spans="1:14" x14ac:dyDescent="0.35">
      <c r="A134" s="3" t="s">
        <v>41</v>
      </c>
      <c r="B134" s="13" t="s">
        <v>593</v>
      </c>
      <c r="C134" s="2">
        <v>4</v>
      </c>
      <c r="D134" s="2" t="s">
        <v>453</v>
      </c>
      <c r="E134" s="7" t="str">
        <f t="shared" si="7"/>
        <v>N</v>
      </c>
      <c r="F134" s="7" t="str">
        <f t="shared" si="6"/>
        <v>Y</v>
      </c>
      <c r="G134" s="7" t="str">
        <f t="shared" si="8"/>
        <v>N</v>
      </c>
      <c r="H134" s="21">
        <v>6.75162</v>
      </c>
      <c r="I134" s="21">
        <v>0.262463</v>
      </c>
      <c r="J134" s="21">
        <v>3.8818899999999998</v>
      </c>
      <c r="K134" s="21">
        <v>0.77560099999999998</v>
      </c>
      <c r="L134" s="21">
        <v>1.46387</v>
      </c>
      <c r="M134" s="21">
        <v>54.870699999999999</v>
      </c>
      <c r="N134" s="17" t="s">
        <v>454</v>
      </c>
    </row>
    <row r="135" spans="1:14" x14ac:dyDescent="0.35">
      <c r="A135" s="3" t="s">
        <v>191</v>
      </c>
      <c r="B135" s="13" t="s">
        <v>594</v>
      </c>
      <c r="C135" s="2">
        <v>9</v>
      </c>
      <c r="D135" s="2" t="s">
        <v>453</v>
      </c>
      <c r="E135" s="7" t="str">
        <f t="shared" si="7"/>
        <v>N</v>
      </c>
      <c r="F135" s="7" t="str">
        <f t="shared" si="6"/>
        <v>Y</v>
      </c>
      <c r="G135" s="7" t="str">
        <f t="shared" si="8"/>
        <v>N</v>
      </c>
      <c r="H135" s="21">
        <v>5.3018599999999996</v>
      </c>
      <c r="I135" s="21">
        <v>0.20679700000000001</v>
      </c>
      <c r="J135" s="21">
        <v>3.4016799999999998</v>
      </c>
      <c r="K135" s="21">
        <v>0.63927800000000001</v>
      </c>
      <c r="L135" s="21">
        <v>0.64167399999999997</v>
      </c>
      <c r="M135" s="21">
        <v>46.632800000000003</v>
      </c>
      <c r="N135" s="17" t="s">
        <v>454</v>
      </c>
    </row>
    <row r="136" spans="1:14" x14ac:dyDescent="0.35">
      <c r="A136" s="3" t="s">
        <v>340</v>
      </c>
      <c r="B136" s="13" t="s">
        <v>327</v>
      </c>
      <c r="C136" s="2"/>
      <c r="D136" s="2"/>
      <c r="E136" s="7" t="str">
        <f t="shared" si="7"/>
        <v>N</v>
      </c>
      <c r="F136" s="7" t="str">
        <f t="shared" si="6"/>
        <v>N</v>
      </c>
      <c r="G136" s="7" t="str">
        <f t="shared" si="8"/>
        <v>N</v>
      </c>
      <c r="H136" s="21"/>
      <c r="I136" s="21"/>
      <c r="J136" s="21"/>
      <c r="K136" s="21"/>
      <c r="L136" s="21"/>
      <c r="M136" s="21"/>
      <c r="N136" s="17" t="s">
        <v>327</v>
      </c>
    </row>
    <row r="137" spans="1:14" x14ac:dyDescent="0.35">
      <c r="A137" s="3" t="s">
        <v>190</v>
      </c>
      <c r="B137" s="13" t="s">
        <v>595</v>
      </c>
      <c r="C137" s="2">
        <v>9</v>
      </c>
      <c r="D137" s="2" t="s">
        <v>453</v>
      </c>
      <c r="E137" s="7" t="str">
        <f t="shared" si="7"/>
        <v>N</v>
      </c>
      <c r="F137" s="7" t="str">
        <f t="shared" si="6"/>
        <v>Y</v>
      </c>
      <c r="G137" s="7" t="str">
        <f t="shared" si="8"/>
        <v>N</v>
      </c>
      <c r="H137" s="21">
        <v>5.0973800000000002</v>
      </c>
      <c r="I137" s="21">
        <v>0.19475600000000001</v>
      </c>
      <c r="J137" s="21">
        <v>3.3308499999999999</v>
      </c>
      <c r="K137" s="21">
        <v>0.60231000000000001</v>
      </c>
      <c r="L137" s="21">
        <v>0.47784500000000002</v>
      </c>
      <c r="M137" s="21">
        <v>44.790700000000001</v>
      </c>
      <c r="N137" s="17" t="s">
        <v>454</v>
      </c>
    </row>
    <row r="138" spans="1:14" x14ac:dyDescent="0.35">
      <c r="A138" s="3" t="s">
        <v>189</v>
      </c>
      <c r="B138" s="13" t="s">
        <v>596</v>
      </c>
      <c r="C138" s="2">
        <v>9</v>
      </c>
      <c r="D138" s="2" t="s">
        <v>453</v>
      </c>
      <c r="E138" s="7" t="str">
        <f t="shared" si="7"/>
        <v>N</v>
      </c>
      <c r="F138" s="7" t="str">
        <f t="shared" si="6"/>
        <v>Y</v>
      </c>
      <c r="G138" s="7" t="str">
        <f t="shared" si="8"/>
        <v>N</v>
      </c>
      <c r="H138" s="21">
        <v>9.3637300000000003</v>
      </c>
      <c r="I138" s="21">
        <v>0.395069</v>
      </c>
      <c r="J138" s="21">
        <v>5.8583600000000002</v>
      </c>
      <c r="K138" s="21">
        <v>0.89036999999999999</v>
      </c>
      <c r="L138" s="21">
        <v>3.2768799999999998</v>
      </c>
      <c r="M138" s="21">
        <v>72.2226</v>
      </c>
      <c r="N138" s="17" t="s">
        <v>454</v>
      </c>
    </row>
    <row r="139" spans="1:14" x14ac:dyDescent="0.35">
      <c r="A139" s="3" t="s">
        <v>317</v>
      </c>
      <c r="B139" s="13" t="s">
        <v>494</v>
      </c>
      <c r="C139" s="2"/>
      <c r="D139" s="2"/>
      <c r="E139" s="7" t="str">
        <f t="shared" si="7"/>
        <v>N</v>
      </c>
      <c r="F139" s="7" t="str">
        <f t="shared" si="6"/>
        <v>N</v>
      </c>
      <c r="G139" s="7" t="str">
        <f t="shared" si="8"/>
        <v>N</v>
      </c>
      <c r="H139" s="21"/>
      <c r="I139" s="21"/>
      <c r="J139" s="21"/>
      <c r="K139" s="21"/>
      <c r="L139" s="21"/>
      <c r="M139" s="21"/>
      <c r="N139" s="17" t="s">
        <v>452</v>
      </c>
    </row>
    <row r="140" spans="1:14" x14ac:dyDescent="0.35">
      <c r="A140" s="3" t="s">
        <v>187</v>
      </c>
      <c r="B140" s="13" t="s">
        <v>597</v>
      </c>
      <c r="C140" s="2">
        <v>9</v>
      </c>
      <c r="D140" s="2" t="s">
        <v>453</v>
      </c>
      <c r="E140" s="7" t="str">
        <f t="shared" si="7"/>
        <v>N</v>
      </c>
      <c r="F140" s="7" t="str">
        <f t="shared" si="6"/>
        <v>Y</v>
      </c>
      <c r="G140" s="7" t="str">
        <f t="shared" si="8"/>
        <v>N</v>
      </c>
      <c r="H140" s="21">
        <v>8.76098</v>
      </c>
      <c r="I140" s="21">
        <v>0.34107500000000002</v>
      </c>
      <c r="J140" s="21">
        <v>5.1020599999999998</v>
      </c>
      <c r="K140" s="21">
        <v>0.97072700000000001</v>
      </c>
      <c r="L140" s="21">
        <v>4.3849499999999999</v>
      </c>
      <c r="M140" s="21">
        <v>70.375500000000002</v>
      </c>
      <c r="N140" s="17" t="s">
        <v>454</v>
      </c>
    </row>
    <row r="141" spans="1:14" x14ac:dyDescent="0.35">
      <c r="A141" s="3" t="s">
        <v>259</v>
      </c>
      <c r="B141" s="13" t="s">
        <v>470</v>
      </c>
      <c r="C141" s="2"/>
      <c r="D141" s="2"/>
      <c r="E141" s="7" t="str">
        <f t="shared" si="7"/>
        <v>N</v>
      </c>
      <c r="F141" s="7" t="str">
        <f t="shared" si="6"/>
        <v>N</v>
      </c>
      <c r="G141" s="7" t="str">
        <f t="shared" si="8"/>
        <v>N</v>
      </c>
      <c r="H141" s="21"/>
      <c r="I141" s="21"/>
      <c r="J141" s="21"/>
      <c r="K141" s="21"/>
      <c r="L141" s="21"/>
      <c r="M141" s="21"/>
      <c r="N141" s="18" t="s">
        <v>456</v>
      </c>
    </row>
    <row r="142" spans="1:14" x14ac:dyDescent="0.35">
      <c r="A142" s="3" t="s">
        <v>287</v>
      </c>
      <c r="B142" s="13" t="s">
        <v>290</v>
      </c>
      <c r="C142" s="2"/>
      <c r="D142" s="2"/>
      <c r="E142" s="7" t="str">
        <f t="shared" si="7"/>
        <v>N</v>
      </c>
      <c r="F142" s="7" t="str">
        <f t="shared" si="6"/>
        <v>N</v>
      </c>
      <c r="G142" s="7" t="str">
        <f t="shared" si="8"/>
        <v>N</v>
      </c>
      <c r="H142" s="21"/>
      <c r="I142" s="21"/>
      <c r="J142" s="21"/>
      <c r="K142" s="21"/>
      <c r="L142" s="21"/>
      <c r="M142" s="21"/>
      <c r="N142" s="17" t="s">
        <v>452</v>
      </c>
    </row>
    <row r="143" spans="1:14" x14ac:dyDescent="0.35">
      <c r="A143" s="3" t="s">
        <v>341</v>
      </c>
      <c r="B143" s="13" t="s">
        <v>327</v>
      </c>
      <c r="C143" s="2"/>
      <c r="D143" s="2"/>
      <c r="E143" s="7" t="str">
        <f t="shared" si="7"/>
        <v>N</v>
      </c>
      <c r="F143" s="7" t="str">
        <f t="shared" si="6"/>
        <v>N</v>
      </c>
      <c r="G143" s="7" t="str">
        <f t="shared" si="8"/>
        <v>N</v>
      </c>
      <c r="H143" s="21"/>
      <c r="I143" s="21"/>
      <c r="J143" s="21"/>
      <c r="K143" s="21"/>
      <c r="L143" s="21"/>
      <c r="M143" s="21"/>
      <c r="N143" s="17" t="s">
        <v>327</v>
      </c>
    </row>
    <row r="144" spans="1:14" x14ac:dyDescent="0.35">
      <c r="A144" s="3" t="s">
        <v>199</v>
      </c>
      <c r="B144" s="13" t="s">
        <v>598</v>
      </c>
      <c r="C144" s="2">
        <v>8</v>
      </c>
      <c r="D144" s="2" t="s">
        <v>453</v>
      </c>
      <c r="E144" s="7" t="str">
        <f t="shared" si="7"/>
        <v>Y</v>
      </c>
      <c r="F144" s="7" t="str">
        <f t="shared" si="6"/>
        <v>N</v>
      </c>
      <c r="G144" s="7" t="str">
        <f t="shared" si="8"/>
        <v>N</v>
      </c>
      <c r="H144" s="21">
        <v>7.1487699999999998</v>
      </c>
      <c r="I144" s="21">
        <v>0.28977900000000001</v>
      </c>
      <c r="J144" s="21">
        <v>4.3766499999999997</v>
      </c>
      <c r="K144" s="21">
        <v>0.74197400000000002</v>
      </c>
      <c r="L144" s="21">
        <v>1.04877</v>
      </c>
      <c r="M144" s="21">
        <v>56.985599999999998</v>
      </c>
      <c r="N144" s="17" t="s">
        <v>454</v>
      </c>
    </row>
    <row r="145" spans="1:14" x14ac:dyDescent="0.35">
      <c r="A145" s="3" t="s">
        <v>342</v>
      </c>
      <c r="B145" s="13" t="s">
        <v>327</v>
      </c>
      <c r="C145" s="2"/>
      <c r="D145" s="2"/>
      <c r="E145" s="7" t="str">
        <f t="shared" si="7"/>
        <v>N</v>
      </c>
      <c r="F145" s="7" t="str">
        <f t="shared" si="6"/>
        <v>N</v>
      </c>
      <c r="G145" s="7" t="str">
        <f t="shared" si="8"/>
        <v>N</v>
      </c>
      <c r="H145" s="21"/>
      <c r="I145" s="21"/>
      <c r="J145" s="21"/>
      <c r="K145" s="21"/>
      <c r="L145" s="21"/>
      <c r="M145" s="21"/>
      <c r="N145" s="17" t="s">
        <v>327</v>
      </c>
    </row>
    <row r="146" spans="1:14" x14ac:dyDescent="0.35">
      <c r="A146" s="3" t="s">
        <v>264</v>
      </c>
      <c r="B146" s="13" t="s">
        <v>262</v>
      </c>
      <c r="C146" s="2"/>
      <c r="D146" s="2"/>
      <c r="E146" s="7" t="str">
        <f t="shared" si="7"/>
        <v>N</v>
      </c>
      <c r="F146" s="7" t="str">
        <f t="shared" si="6"/>
        <v>N</v>
      </c>
      <c r="G146" s="7" t="str">
        <f t="shared" si="8"/>
        <v>N</v>
      </c>
      <c r="H146" s="21"/>
      <c r="I146" s="21"/>
      <c r="J146" s="21"/>
      <c r="K146" s="21"/>
      <c r="L146" s="21"/>
      <c r="M146" s="21"/>
      <c r="N146" s="17" t="s">
        <v>486</v>
      </c>
    </row>
    <row r="147" spans="1:14" x14ac:dyDescent="0.35">
      <c r="A147" s="3" t="s">
        <v>343</v>
      </c>
      <c r="B147" s="13" t="s">
        <v>327</v>
      </c>
      <c r="C147" s="2"/>
      <c r="D147" s="2"/>
      <c r="E147" s="7" t="str">
        <f t="shared" si="7"/>
        <v>N</v>
      </c>
      <c r="F147" s="7" t="str">
        <f t="shared" si="6"/>
        <v>N</v>
      </c>
      <c r="G147" s="7" t="str">
        <f t="shared" si="8"/>
        <v>N</v>
      </c>
      <c r="H147" s="21"/>
      <c r="I147" s="21"/>
      <c r="J147" s="21"/>
      <c r="K147" s="21"/>
      <c r="L147" s="21"/>
      <c r="M147" s="21"/>
      <c r="N147" s="17" t="s">
        <v>327</v>
      </c>
    </row>
    <row r="148" spans="1:14" x14ac:dyDescent="0.35">
      <c r="A148" s="3" t="s">
        <v>344</v>
      </c>
      <c r="B148" s="13" t="s">
        <v>327</v>
      </c>
      <c r="C148" s="2"/>
      <c r="D148" s="2"/>
      <c r="E148" s="7" t="str">
        <f t="shared" si="7"/>
        <v>N</v>
      </c>
      <c r="F148" s="7" t="str">
        <f t="shared" si="6"/>
        <v>N</v>
      </c>
      <c r="G148" s="7" t="str">
        <f t="shared" si="8"/>
        <v>N</v>
      </c>
      <c r="H148" s="21"/>
      <c r="I148" s="21"/>
      <c r="J148" s="21"/>
      <c r="K148" s="21"/>
      <c r="L148" s="21"/>
      <c r="M148" s="21"/>
      <c r="N148" s="17" t="s">
        <v>327</v>
      </c>
    </row>
    <row r="149" spans="1:14" x14ac:dyDescent="0.35">
      <c r="A149" s="3" t="s">
        <v>257</v>
      </c>
      <c r="B149" s="13" t="s">
        <v>488</v>
      </c>
      <c r="C149" s="2"/>
      <c r="D149" s="2"/>
      <c r="E149" s="7" t="str">
        <f t="shared" si="7"/>
        <v>N</v>
      </c>
      <c r="F149" s="7" t="str">
        <f t="shared" si="6"/>
        <v>N</v>
      </c>
      <c r="G149" s="7" t="str">
        <f t="shared" si="8"/>
        <v>N</v>
      </c>
      <c r="H149" s="21"/>
      <c r="I149" s="21"/>
      <c r="J149" s="21"/>
      <c r="K149" s="21"/>
      <c r="L149" s="21"/>
      <c r="M149" s="21"/>
      <c r="N149" s="18" t="s">
        <v>456</v>
      </c>
    </row>
    <row r="150" spans="1:14" x14ac:dyDescent="0.35">
      <c r="A150" s="3" t="s">
        <v>44</v>
      </c>
      <c r="B150" s="13" t="s">
        <v>599</v>
      </c>
      <c r="C150" s="2">
        <v>2</v>
      </c>
      <c r="D150" s="2" t="s">
        <v>453</v>
      </c>
      <c r="E150" s="7" t="str">
        <f t="shared" si="7"/>
        <v>N</v>
      </c>
      <c r="F150" s="7" t="str">
        <f t="shared" si="6"/>
        <v>Y</v>
      </c>
      <c r="G150" s="7" t="str">
        <f t="shared" si="8"/>
        <v>N</v>
      </c>
      <c r="H150" s="21">
        <v>7.1133800000000003</v>
      </c>
      <c r="I150" s="21">
        <v>0.27032099999999998</v>
      </c>
      <c r="J150" s="21">
        <v>4.4103399999999997</v>
      </c>
      <c r="K150" s="21">
        <v>0.65806100000000001</v>
      </c>
      <c r="L150" s="21">
        <v>2.7239200000000001</v>
      </c>
      <c r="M150" s="21">
        <v>53.872700000000002</v>
      </c>
      <c r="N150" s="17" t="s">
        <v>454</v>
      </c>
    </row>
    <row r="151" spans="1:14" x14ac:dyDescent="0.35">
      <c r="A151" s="3" t="s">
        <v>40</v>
      </c>
      <c r="B151" s="13" t="s">
        <v>600</v>
      </c>
      <c r="C151" s="2">
        <v>4</v>
      </c>
      <c r="D151" s="2" t="s">
        <v>453</v>
      </c>
      <c r="E151" s="7" t="str">
        <f t="shared" si="7"/>
        <v>N</v>
      </c>
      <c r="F151" s="7" t="str">
        <f t="shared" si="6"/>
        <v>Y</v>
      </c>
      <c r="G151" s="7" t="str">
        <f t="shared" si="8"/>
        <v>N</v>
      </c>
      <c r="H151" s="21">
        <v>8.6238399999999995</v>
      </c>
      <c r="I151" s="21">
        <v>0.32977800000000002</v>
      </c>
      <c r="J151" s="21">
        <v>5.2744799999999996</v>
      </c>
      <c r="K151" s="21">
        <v>0.81669599999999998</v>
      </c>
      <c r="L151" s="21">
        <v>2.3027600000000001</v>
      </c>
      <c r="M151" s="21">
        <v>65.6327</v>
      </c>
      <c r="N151" s="17" t="s">
        <v>454</v>
      </c>
    </row>
    <row r="152" spans="1:14" x14ac:dyDescent="0.35">
      <c r="A152" s="3" t="s">
        <v>39</v>
      </c>
      <c r="B152" s="13" t="s">
        <v>601</v>
      </c>
      <c r="C152" s="2">
        <v>4</v>
      </c>
      <c r="D152" s="2" t="s">
        <v>453</v>
      </c>
      <c r="E152" s="7" t="str">
        <f t="shared" si="7"/>
        <v>N</v>
      </c>
      <c r="F152" s="7" t="str">
        <f t="shared" si="6"/>
        <v>Y</v>
      </c>
      <c r="G152" s="7" t="str">
        <f t="shared" si="8"/>
        <v>N</v>
      </c>
      <c r="H152" s="21">
        <v>7.97363</v>
      </c>
      <c r="I152" s="21">
        <v>0.31539499999999998</v>
      </c>
      <c r="J152" s="21">
        <v>4.7409400000000002</v>
      </c>
      <c r="K152" s="21">
        <v>0.86211300000000002</v>
      </c>
      <c r="L152" s="21">
        <v>2.2003699999999999</v>
      </c>
      <c r="M152" s="21">
        <v>63.931399999999996</v>
      </c>
      <c r="N152" s="17" t="s">
        <v>454</v>
      </c>
    </row>
    <row r="153" spans="1:14" x14ac:dyDescent="0.35">
      <c r="A153" s="3" t="s">
        <v>295</v>
      </c>
      <c r="B153" s="13" t="s">
        <v>303</v>
      </c>
      <c r="C153" s="2"/>
      <c r="D153" s="2"/>
      <c r="E153" s="7" t="str">
        <f t="shared" si="7"/>
        <v>N</v>
      </c>
      <c r="F153" s="7" t="str">
        <f t="shared" si="6"/>
        <v>N</v>
      </c>
      <c r="G153" s="7" t="str">
        <f t="shared" si="8"/>
        <v>N</v>
      </c>
      <c r="H153" s="21" t="s">
        <v>723</v>
      </c>
      <c r="I153" s="21">
        <v>2.0177799999999999E-2</v>
      </c>
      <c r="J153" s="21">
        <v>0.27968399999999999</v>
      </c>
      <c r="K153" s="21">
        <v>31.349499999999999</v>
      </c>
      <c r="L153" s="21">
        <v>184.55699999999999</v>
      </c>
      <c r="M153" s="21">
        <v>93.6374</v>
      </c>
      <c r="N153" s="17" t="s">
        <v>703</v>
      </c>
    </row>
    <row r="154" spans="1:14" x14ac:dyDescent="0.35">
      <c r="A154" s="3" t="s">
        <v>37</v>
      </c>
      <c r="B154" s="13" t="s">
        <v>602</v>
      </c>
      <c r="C154" s="2">
        <v>4</v>
      </c>
      <c r="D154" s="2" t="s">
        <v>453</v>
      </c>
      <c r="E154" s="7" t="str">
        <f t="shared" si="7"/>
        <v>N</v>
      </c>
      <c r="F154" s="7" t="str">
        <f t="shared" si="6"/>
        <v>Y</v>
      </c>
      <c r="G154" s="7" t="str">
        <f t="shared" si="8"/>
        <v>N</v>
      </c>
      <c r="H154" s="21">
        <v>7.8851699999999996</v>
      </c>
      <c r="I154" s="21">
        <v>0.33380300000000002</v>
      </c>
      <c r="J154" s="21">
        <v>5.3511800000000003</v>
      </c>
      <c r="K154" s="21">
        <v>0.71367499999999995</v>
      </c>
      <c r="L154" s="21">
        <v>2.0416400000000001</v>
      </c>
      <c r="M154" s="21">
        <v>61.798099999999998</v>
      </c>
      <c r="N154" s="17" t="s">
        <v>454</v>
      </c>
    </row>
    <row r="155" spans="1:14" x14ac:dyDescent="0.35">
      <c r="A155" s="3" t="s">
        <v>198</v>
      </c>
      <c r="B155" s="13" t="s">
        <v>603</v>
      </c>
      <c r="C155" s="2">
        <v>8</v>
      </c>
      <c r="D155" s="2" t="s">
        <v>453</v>
      </c>
      <c r="E155" s="7" t="str">
        <f t="shared" si="7"/>
        <v>Y</v>
      </c>
      <c r="F155" s="7" t="str">
        <f t="shared" si="6"/>
        <v>N</v>
      </c>
      <c r="G155" s="7" t="str">
        <f t="shared" si="8"/>
        <v>N</v>
      </c>
      <c r="H155" s="21">
        <v>6.9992000000000001</v>
      </c>
      <c r="I155" s="21">
        <v>0.27848099999999998</v>
      </c>
      <c r="J155" s="21">
        <v>4.2574199999999998</v>
      </c>
      <c r="K155" s="21">
        <v>0.71600399999999997</v>
      </c>
      <c r="L155" s="21">
        <v>1.0535000000000001</v>
      </c>
      <c r="M155" s="21">
        <v>55.2117</v>
      </c>
      <c r="N155" s="17" t="s">
        <v>454</v>
      </c>
    </row>
    <row r="156" spans="1:14" x14ac:dyDescent="0.35">
      <c r="A156" s="3" t="s">
        <v>36</v>
      </c>
      <c r="B156" s="13" t="s">
        <v>604</v>
      </c>
      <c r="C156" s="2">
        <v>4</v>
      </c>
      <c r="D156" s="2" t="s">
        <v>453</v>
      </c>
      <c r="E156" s="7" t="str">
        <f t="shared" si="7"/>
        <v>N</v>
      </c>
      <c r="F156" s="7" t="str">
        <f t="shared" si="6"/>
        <v>Y</v>
      </c>
      <c r="G156" s="7" t="str">
        <f t="shared" si="8"/>
        <v>N</v>
      </c>
      <c r="H156" s="21">
        <v>6.3532599999999997</v>
      </c>
      <c r="I156" s="21">
        <v>0.25476799999999999</v>
      </c>
      <c r="J156" s="21">
        <v>3.9604599999999999</v>
      </c>
      <c r="K156" s="21">
        <v>0.67121799999999998</v>
      </c>
      <c r="L156" s="21">
        <v>1.8450599999999999</v>
      </c>
      <c r="M156" s="21">
        <v>51.558999999999997</v>
      </c>
      <c r="N156" s="17" t="s">
        <v>454</v>
      </c>
    </row>
    <row r="157" spans="1:14" x14ac:dyDescent="0.35">
      <c r="A157" s="3" t="s">
        <v>345</v>
      </c>
      <c r="B157" s="13" t="s">
        <v>327</v>
      </c>
      <c r="C157" s="2"/>
      <c r="D157" s="2"/>
      <c r="E157" s="7" t="str">
        <f t="shared" si="7"/>
        <v>N</v>
      </c>
      <c r="F157" s="7" t="str">
        <f t="shared" si="6"/>
        <v>N</v>
      </c>
      <c r="G157" s="7" t="str">
        <f t="shared" si="8"/>
        <v>N</v>
      </c>
      <c r="H157" s="21"/>
      <c r="I157" s="21"/>
      <c r="J157" s="21"/>
      <c r="K157" s="21"/>
      <c r="L157" s="21"/>
      <c r="M157" s="21"/>
      <c r="N157" s="17" t="s">
        <v>327</v>
      </c>
    </row>
    <row r="158" spans="1:14" x14ac:dyDescent="0.35">
      <c r="A158" s="3" t="s">
        <v>194</v>
      </c>
      <c r="B158" s="13" t="s">
        <v>605</v>
      </c>
      <c r="C158" s="2">
        <v>9</v>
      </c>
      <c r="D158" s="2" t="s">
        <v>453</v>
      </c>
      <c r="E158" s="7" t="str">
        <f t="shared" si="7"/>
        <v>N</v>
      </c>
      <c r="F158" s="7" t="str">
        <f t="shared" si="6"/>
        <v>Y</v>
      </c>
      <c r="G158" s="7" t="str">
        <f t="shared" si="8"/>
        <v>N</v>
      </c>
      <c r="H158" s="21">
        <v>4.4451799999999997</v>
      </c>
      <c r="I158" s="21">
        <v>0.16700499999999999</v>
      </c>
      <c r="J158" s="21">
        <v>2.86477</v>
      </c>
      <c r="K158" s="21">
        <v>0.51393</v>
      </c>
      <c r="L158" s="21">
        <v>0.197404</v>
      </c>
      <c r="M158" s="21">
        <v>38.370399999999997</v>
      </c>
      <c r="N158" s="17" t="s">
        <v>454</v>
      </c>
    </row>
    <row r="159" spans="1:14" x14ac:dyDescent="0.35">
      <c r="A159" s="3" t="s">
        <v>195</v>
      </c>
      <c r="B159" s="13" t="s">
        <v>606</v>
      </c>
      <c r="C159" s="2">
        <v>9</v>
      </c>
      <c r="D159" s="2" t="s">
        <v>453</v>
      </c>
      <c r="E159" s="7" t="str">
        <f t="shared" si="7"/>
        <v>N</v>
      </c>
      <c r="F159" s="7" t="str">
        <f t="shared" si="6"/>
        <v>Y</v>
      </c>
      <c r="G159" s="7" t="str">
        <f t="shared" si="8"/>
        <v>N</v>
      </c>
      <c r="H159" s="21">
        <v>6.1662800000000004</v>
      </c>
      <c r="I159" s="21">
        <v>0.24535299999999999</v>
      </c>
      <c r="J159" s="21">
        <v>3.8998400000000002</v>
      </c>
      <c r="K159" s="21">
        <v>0.69928400000000002</v>
      </c>
      <c r="L159" s="21">
        <v>1.54053</v>
      </c>
      <c r="M159" s="21">
        <v>52.221600000000002</v>
      </c>
      <c r="N159" s="17" t="s">
        <v>454</v>
      </c>
    </row>
    <row r="160" spans="1:14" x14ac:dyDescent="0.35">
      <c r="A160" s="3" t="s">
        <v>196</v>
      </c>
      <c r="B160" s="13" t="s">
        <v>607</v>
      </c>
      <c r="C160" s="2">
        <v>9</v>
      </c>
      <c r="D160" s="2" t="s">
        <v>453</v>
      </c>
      <c r="E160" s="7" t="str">
        <f t="shared" si="7"/>
        <v>N</v>
      </c>
      <c r="F160" s="7" t="str">
        <f t="shared" si="6"/>
        <v>Y</v>
      </c>
      <c r="G160" s="7" t="str">
        <f t="shared" si="8"/>
        <v>N</v>
      </c>
      <c r="H160" s="21">
        <v>7.0863300000000002</v>
      </c>
      <c r="I160" s="21">
        <v>0.265538</v>
      </c>
      <c r="J160" s="21">
        <v>4.3291599999999999</v>
      </c>
      <c r="K160" s="21">
        <v>0.712897</v>
      </c>
      <c r="L160" s="21">
        <v>2.2965499999999999</v>
      </c>
      <c r="M160" s="21">
        <v>55.554000000000002</v>
      </c>
      <c r="N160" s="17" t="s">
        <v>454</v>
      </c>
    </row>
    <row r="161" spans="1:14" x14ac:dyDescent="0.35">
      <c r="A161" s="3" t="s">
        <v>258</v>
      </c>
      <c r="B161" s="13" t="s">
        <v>471</v>
      </c>
      <c r="C161" s="2"/>
      <c r="D161" s="2"/>
      <c r="E161" s="7" t="str">
        <f t="shared" si="7"/>
        <v>N</v>
      </c>
      <c r="F161" s="7" t="str">
        <f t="shared" si="6"/>
        <v>N</v>
      </c>
      <c r="G161" s="7" t="str">
        <f t="shared" si="8"/>
        <v>N</v>
      </c>
      <c r="H161" s="21"/>
      <c r="I161" s="21"/>
      <c r="J161" s="21"/>
      <c r="K161" s="21"/>
      <c r="L161" s="21"/>
      <c r="M161" s="21"/>
      <c r="N161" s="17" t="s">
        <v>327</v>
      </c>
    </row>
    <row r="162" spans="1:14" x14ac:dyDescent="0.35">
      <c r="A162" s="3" t="s">
        <v>346</v>
      </c>
      <c r="B162" s="13" t="s">
        <v>327</v>
      </c>
      <c r="C162" s="2"/>
      <c r="D162" s="2"/>
      <c r="E162" s="7" t="str">
        <f t="shared" si="7"/>
        <v>N</v>
      </c>
      <c r="F162" s="7" t="str">
        <f t="shared" si="6"/>
        <v>N</v>
      </c>
      <c r="G162" s="7" t="str">
        <f t="shared" si="8"/>
        <v>N</v>
      </c>
      <c r="H162" s="21"/>
      <c r="I162" s="21"/>
      <c r="J162" s="21"/>
      <c r="K162" s="21"/>
      <c r="L162" s="21"/>
      <c r="M162" s="21"/>
      <c r="N162" s="17" t="s">
        <v>327</v>
      </c>
    </row>
    <row r="163" spans="1:14" x14ac:dyDescent="0.35">
      <c r="A163" s="3" t="s">
        <v>263</v>
      </c>
      <c r="B163" s="13" t="s">
        <v>262</v>
      </c>
      <c r="C163" s="2"/>
      <c r="D163" s="2"/>
      <c r="E163" s="7" t="str">
        <f t="shared" si="7"/>
        <v>N</v>
      </c>
      <c r="F163" s="7" t="str">
        <f t="shared" si="6"/>
        <v>N</v>
      </c>
      <c r="G163" s="7" t="str">
        <f t="shared" si="8"/>
        <v>N</v>
      </c>
      <c r="H163" s="21" t="s">
        <v>723</v>
      </c>
      <c r="I163" s="21">
        <v>1.3086800000000001E-2</v>
      </c>
      <c r="J163" s="21">
        <v>0.11793099999999999</v>
      </c>
      <c r="K163" s="21">
        <v>52.759399999999999</v>
      </c>
      <c r="L163" s="21">
        <v>1400.78</v>
      </c>
      <c r="M163" s="21">
        <v>78.879499999999993</v>
      </c>
      <c r="N163" s="17" t="s">
        <v>486</v>
      </c>
    </row>
    <row r="164" spans="1:14" x14ac:dyDescent="0.35">
      <c r="A164" s="3" t="s">
        <v>311</v>
      </c>
      <c r="B164" s="13" t="s">
        <v>495</v>
      </c>
      <c r="C164" s="2"/>
      <c r="D164" s="2"/>
      <c r="E164" s="7" t="str">
        <f t="shared" si="7"/>
        <v>N</v>
      </c>
      <c r="F164" s="7" t="str">
        <f t="shared" si="6"/>
        <v>N</v>
      </c>
      <c r="G164" s="7" t="str">
        <f t="shared" si="8"/>
        <v>N</v>
      </c>
      <c r="H164" s="21" t="s">
        <v>723</v>
      </c>
      <c r="I164" s="21">
        <v>2.2680200000000001E-2</v>
      </c>
      <c r="J164" s="21">
        <v>0.31767699999999999</v>
      </c>
      <c r="K164" s="21">
        <v>18.2209</v>
      </c>
      <c r="L164" s="21">
        <v>107.41800000000001</v>
      </c>
      <c r="M164" s="21">
        <v>76.081299999999999</v>
      </c>
      <c r="N164" s="17" t="s">
        <v>452</v>
      </c>
    </row>
    <row r="165" spans="1:14" x14ac:dyDescent="0.35">
      <c r="A165" s="3" t="s">
        <v>265</v>
      </c>
      <c r="B165" s="13" t="s">
        <v>262</v>
      </c>
      <c r="C165" s="2"/>
      <c r="D165" s="2"/>
      <c r="E165" s="7" t="str">
        <f t="shared" si="7"/>
        <v>N</v>
      </c>
      <c r="F165" s="7" t="str">
        <f t="shared" si="6"/>
        <v>N</v>
      </c>
      <c r="G165" s="7" t="str">
        <f t="shared" si="8"/>
        <v>N</v>
      </c>
      <c r="H165" s="21"/>
      <c r="I165" s="21"/>
      <c r="J165" s="21"/>
      <c r="K165" s="21"/>
      <c r="L165" s="21"/>
      <c r="M165" s="21"/>
      <c r="N165" s="17" t="s">
        <v>486</v>
      </c>
    </row>
    <row r="166" spans="1:14" x14ac:dyDescent="0.35">
      <c r="A166" s="3" t="s">
        <v>347</v>
      </c>
      <c r="B166" s="13" t="s">
        <v>327</v>
      </c>
      <c r="C166" s="2"/>
      <c r="D166" s="2"/>
      <c r="E166" s="7" t="str">
        <f t="shared" si="7"/>
        <v>N</v>
      </c>
      <c r="F166" s="7" t="str">
        <f t="shared" si="6"/>
        <v>N</v>
      </c>
      <c r="G166" s="7" t="str">
        <f t="shared" si="8"/>
        <v>N</v>
      </c>
      <c r="H166" s="21"/>
      <c r="I166" s="21"/>
      <c r="J166" s="21"/>
      <c r="K166" s="21"/>
      <c r="L166" s="21"/>
      <c r="M166" s="21"/>
      <c r="N166" s="17" t="s">
        <v>327</v>
      </c>
    </row>
    <row r="167" spans="1:14" x14ac:dyDescent="0.35">
      <c r="A167" s="3" t="s">
        <v>266</v>
      </c>
      <c r="B167" s="13" t="s">
        <v>262</v>
      </c>
      <c r="C167" s="2"/>
      <c r="D167" s="2"/>
      <c r="E167" s="7" t="str">
        <f t="shared" si="7"/>
        <v>N</v>
      </c>
      <c r="F167" s="7" t="str">
        <f t="shared" si="6"/>
        <v>N</v>
      </c>
      <c r="G167" s="7" t="str">
        <f t="shared" si="8"/>
        <v>N</v>
      </c>
      <c r="H167" s="21"/>
      <c r="I167" s="21"/>
      <c r="J167" s="21"/>
      <c r="K167" s="21"/>
      <c r="L167" s="21"/>
      <c r="M167" s="21"/>
      <c r="N167" s="17" t="s">
        <v>486</v>
      </c>
    </row>
    <row r="168" spans="1:14" x14ac:dyDescent="0.35">
      <c r="A168" s="3" t="s">
        <v>348</v>
      </c>
      <c r="B168" s="13" t="s">
        <v>327</v>
      </c>
      <c r="C168" s="2"/>
      <c r="D168" s="2"/>
      <c r="E168" s="7" t="str">
        <f t="shared" si="7"/>
        <v>N</v>
      </c>
      <c r="F168" s="7" t="str">
        <f t="shared" si="6"/>
        <v>N</v>
      </c>
      <c r="G168" s="7" t="str">
        <f t="shared" si="8"/>
        <v>N</v>
      </c>
      <c r="H168" s="21"/>
      <c r="I168" s="21"/>
      <c r="J168" s="21"/>
      <c r="K168" s="21"/>
      <c r="L168" s="21"/>
      <c r="M168" s="21"/>
      <c r="N168" s="17" t="s">
        <v>327</v>
      </c>
    </row>
    <row r="169" spans="1:14" x14ac:dyDescent="0.35">
      <c r="A169" s="3" t="s">
        <v>320</v>
      </c>
      <c r="B169" s="13" t="s">
        <v>319</v>
      </c>
      <c r="C169" s="2"/>
      <c r="D169" s="2"/>
      <c r="E169" s="7" t="str">
        <f t="shared" si="7"/>
        <v>N</v>
      </c>
      <c r="F169" s="7" t="str">
        <f t="shared" si="6"/>
        <v>N</v>
      </c>
      <c r="G169" s="7" t="str">
        <f t="shared" si="8"/>
        <v>N</v>
      </c>
      <c r="H169" s="21"/>
      <c r="I169" s="21"/>
      <c r="J169" s="21"/>
      <c r="K169" s="21"/>
      <c r="L169" s="21"/>
      <c r="M169" s="21"/>
      <c r="N169" s="17" t="s">
        <v>608</v>
      </c>
    </row>
    <row r="170" spans="1:14" x14ac:dyDescent="0.35">
      <c r="A170" s="3" t="s">
        <v>43</v>
      </c>
      <c r="B170" s="13" t="s">
        <v>609</v>
      </c>
      <c r="C170" s="2">
        <v>2</v>
      </c>
      <c r="D170" s="2" t="s">
        <v>453</v>
      </c>
      <c r="E170" s="7" t="str">
        <f t="shared" si="7"/>
        <v>N</v>
      </c>
      <c r="F170" s="7" t="str">
        <f t="shared" si="6"/>
        <v>Y</v>
      </c>
      <c r="G170" s="7" t="str">
        <f t="shared" si="8"/>
        <v>N</v>
      </c>
      <c r="H170" s="21">
        <v>7.2378799999999996</v>
      </c>
      <c r="I170" s="21">
        <v>0.28120600000000001</v>
      </c>
      <c r="J170" s="21">
        <v>4.4970100000000004</v>
      </c>
      <c r="K170" s="21">
        <v>0.78440799999999999</v>
      </c>
      <c r="L170" s="21">
        <v>2.9679700000000002</v>
      </c>
      <c r="M170" s="21">
        <v>59.392699999999998</v>
      </c>
      <c r="N170" s="17" t="s">
        <v>454</v>
      </c>
    </row>
    <row r="171" spans="1:14" x14ac:dyDescent="0.35">
      <c r="A171" s="3" t="s">
        <v>349</v>
      </c>
      <c r="B171" s="13" t="s">
        <v>327</v>
      </c>
      <c r="C171" s="2"/>
      <c r="D171" s="2"/>
      <c r="E171" s="7" t="str">
        <f t="shared" si="7"/>
        <v>N</v>
      </c>
      <c r="F171" s="7" t="str">
        <f t="shared" si="6"/>
        <v>N</v>
      </c>
      <c r="G171" s="7" t="str">
        <f t="shared" si="8"/>
        <v>N</v>
      </c>
      <c r="H171" s="21"/>
      <c r="I171" s="21"/>
      <c r="J171" s="21"/>
      <c r="K171" s="21"/>
      <c r="L171" s="21"/>
      <c r="M171" s="21"/>
      <c r="N171" s="17" t="s">
        <v>327</v>
      </c>
    </row>
    <row r="172" spans="1:14" x14ac:dyDescent="0.35">
      <c r="A172" s="3" t="s">
        <v>31</v>
      </c>
      <c r="B172" s="13" t="s">
        <v>610</v>
      </c>
      <c r="C172" s="2">
        <v>4</v>
      </c>
      <c r="D172" s="2" t="s">
        <v>453</v>
      </c>
      <c r="E172" s="7" t="str">
        <f t="shared" si="7"/>
        <v>N</v>
      </c>
      <c r="F172" s="7" t="str">
        <f t="shared" si="6"/>
        <v>Y</v>
      </c>
      <c r="G172" s="7" t="str">
        <f t="shared" si="8"/>
        <v>N</v>
      </c>
      <c r="H172" s="21">
        <v>7.6440000000000001</v>
      </c>
      <c r="I172" s="21">
        <v>0.29867100000000002</v>
      </c>
      <c r="J172" s="21">
        <v>4.4054900000000004</v>
      </c>
      <c r="K172" s="21">
        <v>0.88541300000000001</v>
      </c>
      <c r="L172" s="21">
        <v>3.2190300000000001</v>
      </c>
      <c r="M172" s="21">
        <v>62.455399999999997</v>
      </c>
      <c r="N172" s="17" t="s">
        <v>454</v>
      </c>
    </row>
    <row r="173" spans="1:14" x14ac:dyDescent="0.35">
      <c r="A173" s="3" t="s">
        <v>32</v>
      </c>
      <c r="B173" s="13" t="s">
        <v>611</v>
      </c>
      <c r="C173" s="2">
        <v>4</v>
      </c>
      <c r="D173" s="2" t="s">
        <v>453</v>
      </c>
      <c r="E173" s="7" t="str">
        <f t="shared" si="7"/>
        <v>N</v>
      </c>
      <c r="F173" s="7" t="str">
        <f t="shared" si="6"/>
        <v>Y</v>
      </c>
      <c r="G173" s="7" t="str">
        <f t="shared" si="8"/>
        <v>N</v>
      </c>
      <c r="H173" s="21">
        <v>6.0763999999999996</v>
      </c>
      <c r="I173" s="21">
        <v>0.23300199999999999</v>
      </c>
      <c r="J173" s="21">
        <v>3.6734900000000001</v>
      </c>
      <c r="K173" s="21">
        <v>0.677867</v>
      </c>
      <c r="L173" s="21">
        <v>1.5953900000000001</v>
      </c>
      <c r="M173" s="21">
        <v>49.901299999999999</v>
      </c>
      <c r="N173" s="17" t="s">
        <v>454</v>
      </c>
    </row>
    <row r="174" spans="1:14" x14ac:dyDescent="0.35">
      <c r="A174" s="3" t="s">
        <v>35</v>
      </c>
      <c r="B174" s="13" t="s">
        <v>612</v>
      </c>
      <c r="C174" s="2">
        <v>4</v>
      </c>
      <c r="D174" s="2" t="s">
        <v>453</v>
      </c>
      <c r="E174" s="7" t="str">
        <f t="shared" si="7"/>
        <v>N</v>
      </c>
      <c r="F174" s="7" t="str">
        <f t="shared" si="6"/>
        <v>Y</v>
      </c>
      <c r="G174" s="7" t="str">
        <f t="shared" si="8"/>
        <v>N</v>
      </c>
      <c r="H174" s="21">
        <v>5.7408900000000003</v>
      </c>
      <c r="I174" s="21">
        <v>0.21981800000000001</v>
      </c>
      <c r="J174" s="21">
        <v>3.4423699999999999</v>
      </c>
      <c r="K174" s="21">
        <v>0.69894800000000001</v>
      </c>
      <c r="L174" s="21">
        <v>1.6132</v>
      </c>
      <c r="M174" s="21">
        <v>49.051299999999998</v>
      </c>
      <c r="N174" s="17" t="s">
        <v>454</v>
      </c>
    </row>
    <row r="175" spans="1:14" x14ac:dyDescent="0.35">
      <c r="A175" s="3" t="s">
        <v>203</v>
      </c>
      <c r="B175" s="13" t="s">
        <v>613</v>
      </c>
      <c r="C175" s="2">
        <v>8</v>
      </c>
      <c r="D175" s="2" t="s">
        <v>453</v>
      </c>
      <c r="E175" s="7" t="str">
        <f t="shared" si="7"/>
        <v>Y</v>
      </c>
      <c r="F175" s="7" t="str">
        <f t="shared" si="6"/>
        <v>N</v>
      </c>
      <c r="G175" s="7" t="str">
        <f t="shared" si="8"/>
        <v>N</v>
      </c>
      <c r="H175" s="21">
        <v>6.3226100000000001</v>
      </c>
      <c r="I175" s="21">
        <v>0.24893100000000001</v>
      </c>
      <c r="J175" s="21">
        <v>3.8983699999999999</v>
      </c>
      <c r="K175" s="21">
        <v>0.758301</v>
      </c>
      <c r="L175" s="21">
        <v>1.73875</v>
      </c>
      <c r="M175" s="21">
        <v>54.370399999999997</v>
      </c>
      <c r="N175" s="17" t="s">
        <v>454</v>
      </c>
    </row>
    <row r="176" spans="1:14" x14ac:dyDescent="0.35">
      <c r="A176" s="3" t="s">
        <v>30</v>
      </c>
      <c r="B176" s="13" t="s">
        <v>614</v>
      </c>
      <c r="C176" s="2">
        <v>4</v>
      </c>
      <c r="D176" s="2" t="s">
        <v>453</v>
      </c>
      <c r="E176" s="7" t="str">
        <f t="shared" si="7"/>
        <v>N</v>
      </c>
      <c r="F176" s="7" t="str">
        <f t="shared" si="6"/>
        <v>Y</v>
      </c>
      <c r="G176" s="7" t="str">
        <f t="shared" si="8"/>
        <v>N</v>
      </c>
      <c r="H176" s="21">
        <v>6.2248700000000001</v>
      </c>
      <c r="I176" s="21">
        <v>0.25729299999999999</v>
      </c>
      <c r="J176" s="21">
        <v>4.0951300000000002</v>
      </c>
      <c r="K176" s="21">
        <v>0.62310500000000002</v>
      </c>
      <c r="L176" s="21">
        <v>1.77752</v>
      </c>
      <c r="M176" s="21">
        <v>50.514299999999999</v>
      </c>
      <c r="N176" s="17" t="s">
        <v>454</v>
      </c>
    </row>
    <row r="177" spans="1:14" x14ac:dyDescent="0.35">
      <c r="A177" s="3" t="s">
        <v>202</v>
      </c>
      <c r="B177" s="13" t="s">
        <v>615</v>
      </c>
      <c r="C177" s="2">
        <v>8</v>
      </c>
      <c r="D177" s="2" t="s">
        <v>453</v>
      </c>
      <c r="E177" s="7" t="str">
        <f t="shared" si="7"/>
        <v>Y</v>
      </c>
      <c r="F177" s="7" t="str">
        <f t="shared" si="6"/>
        <v>N</v>
      </c>
      <c r="G177" s="7" t="str">
        <f t="shared" si="8"/>
        <v>N</v>
      </c>
      <c r="H177" s="21">
        <v>6.2443099999999996</v>
      </c>
      <c r="I177" s="21">
        <v>0.240093</v>
      </c>
      <c r="J177" s="21">
        <v>3.67211</v>
      </c>
      <c r="K177" s="21">
        <v>0.74798399999999998</v>
      </c>
      <c r="L177" s="21">
        <v>2.0128400000000002</v>
      </c>
      <c r="M177" s="21">
        <v>52.408700000000003</v>
      </c>
      <c r="N177" s="17" t="s">
        <v>454</v>
      </c>
    </row>
    <row r="178" spans="1:14" x14ac:dyDescent="0.35">
      <c r="A178" s="3" t="s">
        <v>201</v>
      </c>
      <c r="B178" s="13" t="s">
        <v>616</v>
      </c>
      <c r="C178" s="2">
        <v>8</v>
      </c>
      <c r="D178" s="2" t="s">
        <v>453</v>
      </c>
      <c r="E178" s="7" t="str">
        <f t="shared" si="7"/>
        <v>Y</v>
      </c>
      <c r="F178" s="7" t="str">
        <f t="shared" si="6"/>
        <v>N</v>
      </c>
      <c r="G178" s="7" t="str">
        <f t="shared" si="8"/>
        <v>N</v>
      </c>
      <c r="H178" s="21">
        <v>6.1682600000000001</v>
      </c>
      <c r="I178" s="21">
        <v>0.243977</v>
      </c>
      <c r="J178" s="21">
        <v>3.8924500000000002</v>
      </c>
      <c r="K178" s="21">
        <v>0.71825600000000001</v>
      </c>
      <c r="L178" s="21">
        <v>1.4545600000000001</v>
      </c>
      <c r="M178" s="21">
        <v>52.875100000000003</v>
      </c>
      <c r="N178" s="17" t="s">
        <v>454</v>
      </c>
    </row>
    <row r="179" spans="1:14" x14ac:dyDescent="0.35">
      <c r="A179" s="3" t="s">
        <v>200</v>
      </c>
      <c r="B179" s="13" t="s">
        <v>617</v>
      </c>
      <c r="C179" s="2">
        <v>8</v>
      </c>
      <c r="D179" s="2" t="s">
        <v>453</v>
      </c>
      <c r="E179" s="7" t="str">
        <f t="shared" si="7"/>
        <v>Y</v>
      </c>
      <c r="F179" s="7" t="str">
        <f t="shared" si="6"/>
        <v>N</v>
      </c>
      <c r="G179" s="7" t="str">
        <f t="shared" si="8"/>
        <v>N</v>
      </c>
      <c r="H179" s="21">
        <v>6.4208800000000004</v>
      </c>
      <c r="I179" s="21">
        <v>0.25753799999999999</v>
      </c>
      <c r="J179" s="21">
        <v>4.0143399999999998</v>
      </c>
      <c r="K179" s="21">
        <v>0.74588900000000002</v>
      </c>
      <c r="L179" s="21">
        <v>1.94502</v>
      </c>
      <c r="M179" s="21">
        <v>54.719700000000003</v>
      </c>
      <c r="N179" s="17" t="s">
        <v>454</v>
      </c>
    </row>
    <row r="180" spans="1:14" x14ac:dyDescent="0.35">
      <c r="A180" s="3" t="s">
        <v>204</v>
      </c>
      <c r="B180" s="13" t="s">
        <v>618</v>
      </c>
      <c r="C180" s="2">
        <v>8</v>
      </c>
      <c r="D180" s="2" t="s">
        <v>453</v>
      </c>
      <c r="E180" s="7" t="str">
        <f t="shared" si="7"/>
        <v>Y</v>
      </c>
      <c r="F180" s="7" t="str">
        <f t="shared" si="6"/>
        <v>N</v>
      </c>
      <c r="G180" s="7" t="str">
        <f t="shared" si="8"/>
        <v>N</v>
      </c>
      <c r="H180" s="21">
        <v>7.7186300000000001</v>
      </c>
      <c r="I180" s="21">
        <v>0.32146200000000003</v>
      </c>
      <c r="J180" s="21">
        <v>5.2796000000000003</v>
      </c>
      <c r="K180" s="21">
        <v>0.73721499999999995</v>
      </c>
      <c r="L180" s="21">
        <v>2.8723900000000002</v>
      </c>
      <c r="M180" s="21">
        <v>62.387500000000003</v>
      </c>
      <c r="N180" s="17" t="s">
        <v>454</v>
      </c>
    </row>
    <row r="181" spans="1:14" x14ac:dyDescent="0.35">
      <c r="A181" s="3" t="s">
        <v>197</v>
      </c>
      <c r="B181" s="13" t="s">
        <v>619</v>
      </c>
      <c r="C181" s="2">
        <v>9</v>
      </c>
      <c r="D181" s="2" t="s">
        <v>453</v>
      </c>
      <c r="E181" s="7" t="str">
        <f t="shared" si="7"/>
        <v>N</v>
      </c>
      <c r="F181" s="7" t="str">
        <f t="shared" si="6"/>
        <v>Y</v>
      </c>
      <c r="G181" s="7" t="str">
        <f t="shared" si="8"/>
        <v>N</v>
      </c>
      <c r="H181" s="21">
        <v>7.92204</v>
      </c>
      <c r="I181" s="21">
        <v>0.31379600000000002</v>
      </c>
      <c r="J181" s="21">
        <v>4.7837300000000003</v>
      </c>
      <c r="K181" s="21">
        <v>0.84550800000000004</v>
      </c>
      <c r="L181" s="21">
        <v>3.4022600000000001</v>
      </c>
      <c r="M181" s="21">
        <v>63.597799999999999</v>
      </c>
      <c r="N181" s="17" t="s">
        <v>454</v>
      </c>
    </row>
    <row r="182" spans="1:14" x14ac:dyDescent="0.35">
      <c r="A182" s="3" t="s">
        <v>318</v>
      </c>
      <c r="B182" s="13" t="s">
        <v>494</v>
      </c>
      <c r="C182" s="2"/>
      <c r="D182" s="2"/>
      <c r="E182" s="7" t="str">
        <f t="shared" si="7"/>
        <v>N</v>
      </c>
      <c r="F182" s="7" t="str">
        <f t="shared" si="6"/>
        <v>N</v>
      </c>
      <c r="G182" s="7" t="str">
        <f t="shared" si="8"/>
        <v>N</v>
      </c>
      <c r="H182" s="21"/>
      <c r="I182" s="21"/>
      <c r="J182" s="21"/>
      <c r="K182" s="21"/>
      <c r="L182" s="21"/>
      <c r="M182" s="21"/>
      <c r="N182" s="17" t="s">
        <v>452</v>
      </c>
    </row>
    <row r="183" spans="1:14" x14ac:dyDescent="0.35">
      <c r="A183" s="3" t="s">
        <v>350</v>
      </c>
      <c r="B183" s="13" t="s">
        <v>327</v>
      </c>
      <c r="C183" s="2"/>
      <c r="D183" s="2"/>
      <c r="E183" s="7" t="str">
        <f t="shared" si="7"/>
        <v>N</v>
      </c>
      <c r="F183" s="7" t="str">
        <f t="shared" si="6"/>
        <v>N</v>
      </c>
      <c r="G183" s="7" t="str">
        <f t="shared" si="8"/>
        <v>N</v>
      </c>
      <c r="H183" s="21"/>
      <c r="I183" s="21"/>
      <c r="J183" s="21"/>
      <c r="K183" s="21"/>
      <c r="L183" s="21"/>
      <c r="M183" s="21"/>
      <c r="N183" s="17" t="s">
        <v>327</v>
      </c>
    </row>
    <row r="184" spans="1:14" x14ac:dyDescent="0.35">
      <c r="A184" s="3" t="s">
        <v>214</v>
      </c>
      <c r="B184" s="13" t="s">
        <v>620</v>
      </c>
      <c r="C184" s="2">
        <v>8</v>
      </c>
      <c r="D184" s="2" t="s">
        <v>453</v>
      </c>
      <c r="E184" s="7" t="str">
        <f t="shared" si="7"/>
        <v>Y</v>
      </c>
      <c r="F184" s="7" t="str">
        <f t="shared" si="6"/>
        <v>N</v>
      </c>
      <c r="G184" s="7" t="str">
        <f t="shared" si="8"/>
        <v>N</v>
      </c>
      <c r="H184" s="21">
        <v>6.5780099999999999</v>
      </c>
      <c r="I184" s="21">
        <v>0.26264799999999999</v>
      </c>
      <c r="J184" s="21">
        <v>4.2363900000000001</v>
      </c>
      <c r="K184" s="21">
        <v>0.62851100000000004</v>
      </c>
      <c r="L184" s="21">
        <v>1.41256</v>
      </c>
      <c r="M184" s="21">
        <v>51.6006</v>
      </c>
      <c r="N184" s="17" t="s">
        <v>454</v>
      </c>
    </row>
    <row r="185" spans="1:14" x14ac:dyDescent="0.35">
      <c r="A185" s="3" t="s">
        <v>351</v>
      </c>
      <c r="B185" s="13" t="s">
        <v>327</v>
      </c>
      <c r="C185" s="2"/>
      <c r="D185" s="2"/>
      <c r="E185" s="7" t="str">
        <f t="shared" si="7"/>
        <v>N</v>
      </c>
      <c r="F185" s="7" t="str">
        <f t="shared" si="6"/>
        <v>N</v>
      </c>
      <c r="G185" s="7" t="str">
        <f t="shared" si="8"/>
        <v>N</v>
      </c>
      <c r="H185" s="21"/>
      <c r="I185" s="21"/>
      <c r="J185" s="21"/>
      <c r="K185" s="21"/>
      <c r="L185" s="21"/>
      <c r="M185" s="21"/>
      <c r="N185" s="17" t="s">
        <v>327</v>
      </c>
    </row>
    <row r="186" spans="1:14" x14ac:dyDescent="0.35">
      <c r="A186" s="3" t="s">
        <v>268</v>
      </c>
      <c r="B186" s="13" t="s">
        <v>262</v>
      </c>
      <c r="C186" s="2"/>
      <c r="D186" s="2"/>
      <c r="E186" s="7" t="str">
        <f t="shared" si="7"/>
        <v>N</v>
      </c>
      <c r="F186" s="7" t="str">
        <f t="shared" si="6"/>
        <v>N</v>
      </c>
      <c r="G186" s="7" t="str">
        <f t="shared" si="8"/>
        <v>N</v>
      </c>
      <c r="H186" s="21"/>
      <c r="I186" s="21"/>
      <c r="J186" s="21"/>
      <c r="K186" s="21"/>
      <c r="L186" s="21"/>
      <c r="M186" s="21"/>
      <c r="N186" s="17" t="s">
        <v>486</v>
      </c>
    </row>
    <row r="187" spans="1:14" x14ac:dyDescent="0.35">
      <c r="A187" s="3" t="s">
        <v>352</v>
      </c>
      <c r="B187" s="13" t="s">
        <v>327</v>
      </c>
      <c r="C187" s="2"/>
      <c r="D187" s="2"/>
      <c r="E187" s="7" t="str">
        <f t="shared" si="7"/>
        <v>N</v>
      </c>
      <c r="F187" s="7" t="str">
        <f t="shared" si="6"/>
        <v>N</v>
      </c>
      <c r="G187" s="7" t="str">
        <f t="shared" si="8"/>
        <v>N</v>
      </c>
      <c r="H187" s="21"/>
      <c r="I187" s="21"/>
      <c r="J187" s="21"/>
      <c r="K187" s="21"/>
      <c r="L187" s="21"/>
      <c r="M187" s="21"/>
      <c r="N187" s="17" t="s">
        <v>327</v>
      </c>
    </row>
    <row r="188" spans="1:14" x14ac:dyDescent="0.35">
      <c r="A188" s="3" t="s">
        <v>269</v>
      </c>
      <c r="B188" s="13" t="s">
        <v>262</v>
      </c>
      <c r="C188" s="2"/>
      <c r="D188" s="2"/>
      <c r="E188" s="7" t="str">
        <f t="shared" si="7"/>
        <v>N</v>
      </c>
      <c r="F188" s="7" t="str">
        <f t="shared" si="6"/>
        <v>N</v>
      </c>
      <c r="G188" s="7" t="str">
        <f t="shared" si="8"/>
        <v>N</v>
      </c>
      <c r="H188" s="21"/>
      <c r="I188" s="21"/>
      <c r="J188" s="21"/>
      <c r="K188" s="21"/>
      <c r="L188" s="21"/>
      <c r="M188" s="21"/>
      <c r="N188" s="17" t="s">
        <v>486</v>
      </c>
    </row>
    <row r="189" spans="1:14" x14ac:dyDescent="0.35">
      <c r="A189" s="3" t="s">
        <v>353</v>
      </c>
      <c r="B189" s="13" t="s">
        <v>327</v>
      </c>
      <c r="C189" s="2"/>
      <c r="D189" s="2"/>
      <c r="E189" s="7" t="str">
        <f t="shared" si="7"/>
        <v>N</v>
      </c>
      <c r="F189" s="7" t="str">
        <f t="shared" si="6"/>
        <v>N</v>
      </c>
      <c r="G189" s="7" t="str">
        <f t="shared" si="8"/>
        <v>N</v>
      </c>
      <c r="H189" s="21"/>
      <c r="I189" s="21"/>
      <c r="J189" s="21"/>
      <c r="K189" s="21"/>
      <c r="L189" s="21"/>
      <c r="M189" s="21"/>
      <c r="N189" s="17" t="s">
        <v>327</v>
      </c>
    </row>
    <row r="190" spans="1:14" x14ac:dyDescent="0.35">
      <c r="A190" s="3" t="s">
        <v>34</v>
      </c>
      <c r="B190" s="13" t="s">
        <v>621</v>
      </c>
      <c r="C190" s="2">
        <v>4</v>
      </c>
      <c r="D190" s="2" t="s">
        <v>453</v>
      </c>
      <c r="E190" s="7" t="str">
        <f t="shared" si="7"/>
        <v>N</v>
      </c>
      <c r="F190" s="7" t="str">
        <f t="shared" si="6"/>
        <v>Y</v>
      </c>
      <c r="G190" s="7" t="str">
        <f t="shared" si="8"/>
        <v>N</v>
      </c>
      <c r="H190" s="21">
        <v>7.6104799999999999</v>
      </c>
      <c r="I190" s="21">
        <v>0.30425000000000002</v>
      </c>
      <c r="J190" s="21">
        <v>4.3785600000000002</v>
      </c>
      <c r="K190" s="21">
        <v>0.73401300000000003</v>
      </c>
      <c r="L190" s="21">
        <v>3.1312099999999998</v>
      </c>
      <c r="M190" s="21">
        <v>56.691499999999998</v>
      </c>
      <c r="N190" s="17" t="s">
        <v>454</v>
      </c>
    </row>
    <row r="191" spans="1:14" x14ac:dyDescent="0.35">
      <c r="A191" s="3" t="s">
        <v>33</v>
      </c>
      <c r="B191" s="13" t="s">
        <v>622</v>
      </c>
      <c r="C191" s="2">
        <v>4</v>
      </c>
      <c r="D191" s="2" t="s">
        <v>453</v>
      </c>
      <c r="E191" s="7" t="str">
        <f t="shared" si="7"/>
        <v>N</v>
      </c>
      <c r="F191" s="7" t="str">
        <f t="shared" si="6"/>
        <v>Y</v>
      </c>
      <c r="G191" s="7" t="str">
        <f t="shared" si="8"/>
        <v>N</v>
      </c>
      <c r="H191" s="21">
        <v>5.91235</v>
      </c>
      <c r="I191" s="21">
        <v>0.224969</v>
      </c>
      <c r="J191" s="21">
        <v>3.4850500000000002</v>
      </c>
      <c r="K191" s="21">
        <v>0.68646300000000005</v>
      </c>
      <c r="L191" s="21">
        <v>1.7191799999999999</v>
      </c>
      <c r="M191" s="21">
        <v>48.911700000000003</v>
      </c>
      <c r="N191" s="17" t="s">
        <v>454</v>
      </c>
    </row>
    <row r="192" spans="1:14" x14ac:dyDescent="0.35">
      <c r="A192" s="3" t="s">
        <v>24</v>
      </c>
      <c r="B192" s="13" t="s">
        <v>623</v>
      </c>
      <c r="C192" s="2">
        <v>4</v>
      </c>
      <c r="D192" s="2" t="s">
        <v>453</v>
      </c>
      <c r="E192" s="7" t="str">
        <f t="shared" si="7"/>
        <v>N</v>
      </c>
      <c r="F192" s="7" t="str">
        <f t="shared" si="6"/>
        <v>Y</v>
      </c>
      <c r="G192" s="7" t="str">
        <f t="shared" si="8"/>
        <v>N</v>
      </c>
      <c r="H192" s="21">
        <v>7.5889600000000002</v>
      </c>
      <c r="I192" s="21">
        <v>0.29485099999999997</v>
      </c>
      <c r="J192" s="21">
        <v>4.3507400000000001</v>
      </c>
      <c r="K192" s="21">
        <v>0.89796299999999996</v>
      </c>
      <c r="L192" s="21">
        <v>2.7222200000000001</v>
      </c>
      <c r="M192" s="21">
        <v>62.5045</v>
      </c>
      <c r="N192" s="17" t="s">
        <v>454</v>
      </c>
    </row>
    <row r="193" spans="1:14" x14ac:dyDescent="0.35">
      <c r="A193" s="3" t="s">
        <v>23</v>
      </c>
      <c r="B193" s="13" t="s">
        <v>624</v>
      </c>
      <c r="C193" s="2">
        <v>4</v>
      </c>
      <c r="D193" s="2" t="s">
        <v>453</v>
      </c>
      <c r="E193" s="7" t="str">
        <f t="shared" si="7"/>
        <v>N</v>
      </c>
      <c r="F193" s="7" t="str">
        <f t="shared" si="6"/>
        <v>Y</v>
      </c>
      <c r="G193" s="7" t="str">
        <f t="shared" si="8"/>
        <v>N</v>
      </c>
      <c r="H193" s="21">
        <v>7.71713</v>
      </c>
      <c r="I193" s="21">
        <v>0.30084499999999997</v>
      </c>
      <c r="J193" s="21">
        <v>4.4434899999999997</v>
      </c>
      <c r="K193" s="21">
        <v>0.83906599999999998</v>
      </c>
      <c r="L193" s="21">
        <v>2.85968</v>
      </c>
      <c r="M193" s="21">
        <v>61.060499999999998</v>
      </c>
      <c r="N193" s="17" t="s">
        <v>454</v>
      </c>
    </row>
    <row r="194" spans="1:14" x14ac:dyDescent="0.35">
      <c r="A194" s="3" t="s">
        <v>354</v>
      </c>
      <c r="B194" s="13" t="s">
        <v>327</v>
      </c>
      <c r="C194" s="2"/>
      <c r="D194" s="2"/>
      <c r="E194" s="7" t="str">
        <f t="shared" si="7"/>
        <v>N</v>
      </c>
      <c r="F194" s="7" t="str">
        <f t="shared" si="6"/>
        <v>N</v>
      </c>
      <c r="G194" s="7" t="str">
        <f t="shared" si="8"/>
        <v>N</v>
      </c>
      <c r="H194" s="21"/>
      <c r="I194" s="21"/>
      <c r="J194" s="21"/>
      <c r="K194" s="21"/>
      <c r="L194" s="21"/>
      <c r="M194" s="21"/>
      <c r="N194" s="17" t="s">
        <v>327</v>
      </c>
    </row>
    <row r="195" spans="1:14" x14ac:dyDescent="0.35">
      <c r="A195" s="3" t="s">
        <v>209</v>
      </c>
      <c r="B195" s="13" t="s">
        <v>625</v>
      </c>
      <c r="C195" s="2">
        <v>8</v>
      </c>
      <c r="D195" s="2" t="s">
        <v>453</v>
      </c>
      <c r="E195" s="7" t="str">
        <f t="shared" si="7"/>
        <v>Y</v>
      </c>
      <c r="F195" s="7" t="str">
        <f t="shared" si="6"/>
        <v>N</v>
      </c>
      <c r="G195" s="7" t="str">
        <f t="shared" si="8"/>
        <v>N</v>
      </c>
      <c r="H195" s="21">
        <v>6.3757400000000004</v>
      </c>
      <c r="I195" s="21">
        <v>0.24821599999999999</v>
      </c>
      <c r="J195" s="21">
        <v>3.8270400000000002</v>
      </c>
      <c r="K195" s="21">
        <v>0.75622100000000003</v>
      </c>
      <c r="L195" s="21">
        <v>1.9967699999999999</v>
      </c>
      <c r="M195" s="21">
        <v>53.796799999999998</v>
      </c>
      <c r="N195" s="17" t="s">
        <v>454</v>
      </c>
    </row>
    <row r="196" spans="1:14" x14ac:dyDescent="0.35">
      <c r="A196" s="3" t="s">
        <v>29</v>
      </c>
      <c r="B196" s="13" t="s">
        <v>626</v>
      </c>
      <c r="C196" s="2">
        <v>4</v>
      </c>
      <c r="D196" s="2" t="s">
        <v>453</v>
      </c>
      <c r="E196" s="7" t="str">
        <f t="shared" si="7"/>
        <v>N</v>
      </c>
      <c r="F196" s="7" t="str">
        <f t="shared" ref="F196:F259" si="9">IF(
AND(
LEFT(B196,3)="MSI",E196="N"),"Y","N")</f>
        <v>Y</v>
      </c>
      <c r="G196" s="7" t="str">
        <f t="shared" si="8"/>
        <v>N</v>
      </c>
      <c r="H196" s="21">
        <v>5.9150200000000002</v>
      </c>
      <c r="I196" s="21">
        <v>0.247612</v>
      </c>
      <c r="J196" s="21">
        <v>3.9697</v>
      </c>
      <c r="K196" s="21">
        <v>0.54964500000000005</v>
      </c>
      <c r="L196" s="21">
        <v>1.4490799999999999</v>
      </c>
      <c r="M196" s="21">
        <v>46.711100000000002</v>
      </c>
      <c r="N196" s="17" t="s">
        <v>454</v>
      </c>
    </row>
    <row r="197" spans="1:14" x14ac:dyDescent="0.35">
      <c r="A197" s="3" t="s">
        <v>208</v>
      </c>
      <c r="B197" s="13" t="s">
        <v>627</v>
      </c>
      <c r="C197" s="2">
        <v>8</v>
      </c>
      <c r="D197" s="2" t="s">
        <v>453</v>
      </c>
      <c r="E197" s="7" t="str">
        <f t="shared" ref="E197:E260" si="10">IF(LEFT(B197,5)="MSIOD","Y","N")</f>
        <v>Y</v>
      </c>
      <c r="F197" s="7" t="str">
        <f t="shared" si="9"/>
        <v>N</v>
      </c>
      <c r="G197" s="7" t="str">
        <f t="shared" ref="G197:G260" si="11">IF(LEFT(B197,5)="DDRIO","Y","N")</f>
        <v>N</v>
      </c>
      <c r="H197" s="21">
        <v>6.1506400000000001</v>
      </c>
      <c r="I197" s="21">
        <v>0.234185</v>
      </c>
      <c r="J197" s="21">
        <v>3.5573700000000001</v>
      </c>
      <c r="K197" s="21">
        <v>0.70192600000000005</v>
      </c>
      <c r="L197" s="21">
        <v>2.0165700000000002</v>
      </c>
      <c r="M197" s="21">
        <v>49.970100000000002</v>
      </c>
      <c r="N197" s="17" t="s">
        <v>454</v>
      </c>
    </row>
    <row r="198" spans="1:14" x14ac:dyDescent="0.35">
      <c r="A198" s="3" t="s">
        <v>312</v>
      </c>
      <c r="B198" s="13" t="s">
        <v>495</v>
      </c>
      <c r="C198" s="2"/>
      <c r="D198" s="2"/>
      <c r="E198" s="7" t="str">
        <f t="shared" si="10"/>
        <v>N</v>
      </c>
      <c r="F198" s="7" t="str">
        <f t="shared" si="9"/>
        <v>N</v>
      </c>
      <c r="G198" s="7" t="str">
        <f t="shared" si="11"/>
        <v>N</v>
      </c>
      <c r="H198" s="21"/>
      <c r="I198" s="21"/>
      <c r="J198" s="21"/>
      <c r="K198" s="21"/>
      <c r="L198" s="21"/>
      <c r="M198" s="21"/>
      <c r="N198" s="17" t="s">
        <v>452</v>
      </c>
    </row>
    <row r="199" spans="1:14" x14ac:dyDescent="0.35">
      <c r="A199" s="3" t="s">
        <v>207</v>
      </c>
      <c r="B199" s="13" t="s">
        <v>628</v>
      </c>
      <c r="C199" s="2">
        <v>8</v>
      </c>
      <c r="D199" s="2" t="s">
        <v>453</v>
      </c>
      <c r="E199" s="7" t="str">
        <f t="shared" si="10"/>
        <v>Y</v>
      </c>
      <c r="F199" s="7" t="str">
        <f t="shared" si="9"/>
        <v>N</v>
      </c>
      <c r="G199" s="7" t="str">
        <f t="shared" si="11"/>
        <v>N</v>
      </c>
      <c r="H199" s="21">
        <v>7.0010700000000003</v>
      </c>
      <c r="I199" s="21">
        <v>0.27065800000000001</v>
      </c>
      <c r="J199" s="21">
        <v>4.5907099999999996</v>
      </c>
      <c r="K199" s="21">
        <v>0.69623699999999999</v>
      </c>
      <c r="L199" s="21">
        <v>2.0227499999999998</v>
      </c>
      <c r="M199" s="21">
        <v>56.535200000000003</v>
      </c>
      <c r="N199" s="17" t="s">
        <v>454</v>
      </c>
    </row>
    <row r="200" spans="1:14" x14ac:dyDescent="0.35">
      <c r="A200" s="3" t="s">
        <v>206</v>
      </c>
      <c r="B200" s="13" t="s">
        <v>629</v>
      </c>
      <c r="C200" s="2">
        <v>8</v>
      </c>
      <c r="D200" s="2" t="s">
        <v>453</v>
      </c>
      <c r="E200" s="7" t="str">
        <f t="shared" si="10"/>
        <v>Y</v>
      </c>
      <c r="F200" s="7" t="str">
        <f t="shared" si="9"/>
        <v>N</v>
      </c>
      <c r="G200" s="7" t="str">
        <f t="shared" si="11"/>
        <v>N</v>
      </c>
      <c r="H200" s="21">
        <v>7.5179600000000004</v>
      </c>
      <c r="I200" s="21">
        <v>0.29400700000000002</v>
      </c>
      <c r="J200" s="21">
        <v>4.86313</v>
      </c>
      <c r="K200" s="21">
        <v>0.79245699999999997</v>
      </c>
      <c r="L200" s="21">
        <v>2.74166</v>
      </c>
      <c r="M200" s="21">
        <v>62.079099999999997</v>
      </c>
      <c r="N200" s="17" t="s">
        <v>454</v>
      </c>
    </row>
    <row r="201" spans="1:14" x14ac:dyDescent="0.35">
      <c r="A201" s="3" t="s">
        <v>205</v>
      </c>
      <c r="B201" s="13" t="s">
        <v>630</v>
      </c>
      <c r="C201" s="2">
        <v>8</v>
      </c>
      <c r="D201" s="2" t="s">
        <v>453</v>
      </c>
      <c r="E201" s="7" t="str">
        <f t="shared" si="10"/>
        <v>Y</v>
      </c>
      <c r="F201" s="7" t="str">
        <f t="shared" si="9"/>
        <v>N</v>
      </c>
      <c r="G201" s="7" t="str">
        <f t="shared" si="11"/>
        <v>N</v>
      </c>
      <c r="H201" s="21">
        <v>8.4050999999999991</v>
      </c>
      <c r="I201" s="21">
        <v>0.34145500000000001</v>
      </c>
      <c r="J201" s="21">
        <v>5.5452300000000001</v>
      </c>
      <c r="K201" s="21">
        <v>0.80447400000000002</v>
      </c>
      <c r="L201" s="21">
        <v>3.2511000000000001</v>
      </c>
      <c r="M201" s="21">
        <v>66.790700000000001</v>
      </c>
      <c r="N201" s="17" t="s">
        <v>454</v>
      </c>
    </row>
    <row r="202" spans="1:14" x14ac:dyDescent="0.35">
      <c r="A202" s="3" t="s">
        <v>355</v>
      </c>
      <c r="B202" s="13" t="s">
        <v>327</v>
      </c>
      <c r="C202" s="2"/>
      <c r="D202" s="2"/>
      <c r="E202" s="7" t="str">
        <f t="shared" si="10"/>
        <v>N</v>
      </c>
      <c r="F202" s="7" t="str">
        <f t="shared" si="9"/>
        <v>N</v>
      </c>
      <c r="G202" s="7" t="str">
        <f t="shared" si="11"/>
        <v>N</v>
      </c>
      <c r="H202" s="21"/>
      <c r="I202" s="21"/>
      <c r="J202" s="21"/>
      <c r="K202" s="21"/>
      <c r="L202" s="21"/>
      <c r="M202" s="21"/>
      <c r="N202" s="17" t="s">
        <v>327</v>
      </c>
    </row>
    <row r="203" spans="1:14" x14ac:dyDescent="0.35">
      <c r="A203" s="3" t="s">
        <v>267</v>
      </c>
      <c r="B203" s="13" t="s">
        <v>262</v>
      </c>
      <c r="C203" s="2"/>
      <c r="D203" s="2"/>
      <c r="E203" s="7" t="str">
        <f t="shared" si="10"/>
        <v>N</v>
      </c>
      <c r="F203" s="7" t="str">
        <f t="shared" si="9"/>
        <v>N</v>
      </c>
      <c r="G203" s="7" t="str">
        <f t="shared" si="11"/>
        <v>N</v>
      </c>
      <c r="H203" s="21"/>
      <c r="I203" s="21"/>
      <c r="J203" s="21"/>
      <c r="K203" s="21"/>
      <c r="L203" s="21"/>
      <c r="M203" s="21"/>
      <c r="N203" s="17" t="s">
        <v>486</v>
      </c>
    </row>
    <row r="204" spans="1:14" x14ac:dyDescent="0.35">
      <c r="A204" s="3" t="s">
        <v>215</v>
      </c>
      <c r="B204" s="13" t="s">
        <v>631</v>
      </c>
      <c r="C204" s="2">
        <v>8</v>
      </c>
      <c r="D204" s="2" t="s">
        <v>453</v>
      </c>
      <c r="E204" s="7" t="str">
        <f t="shared" si="10"/>
        <v>Y</v>
      </c>
      <c r="F204" s="7" t="str">
        <f t="shared" si="9"/>
        <v>N</v>
      </c>
      <c r="G204" s="7" t="str">
        <f t="shared" si="11"/>
        <v>N</v>
      </c>
      <c r="H204" s="21">
        <v>6.5824100000000003</v>
      </c>
      <c r="I204" s="21">
        <v>0.264708</v>
      </c>
      <c r="J204" s="21">
        <v>4.1455299999999999</v>
      </c>
      <c r="K204" s="21">
        <v>0.65951499999999996</v>
      </c>
      <c r="L204" s="21">
        <v>1.6878599999999999</v>
      </c>
      <c r="M204" s="21">
        <v>52.287999999999997</v>
      </c>
      <c r="N204" s="17" t="s">
        <v>454</v>
      </c>
    </row>
    <row r="205" spans="1:14" x14ac:dyDescent="0.35">
      <c r="A205" s="3" t="s">
        <v>270</v>
      </c>
      <c r="B205" s="13" t="s">
        <v>262</v>
      </c>
      <c r="C205" s="2"/>
      <c r="D205" s="2"/>
      <c r="E205" s="7" t="str">
        <f t="shared" si="10"/>
        <v>N</v>
      </c>
      <c r="F205" s="7" t="str">
        <f t="shared" si="9"/>
        <v>N</v>
      </c>
      <c r="G205" s="7" t="str">
        <f t="shared" si="11"/>
        <v>N</v>
      </c>
      <c r="H205" s="21"/>
      <c r="I205" s="21"/>
      <c r="J205" s="21"/>
      <c r="K205" s="21"/>
      <c r="L205" s="21"/>
      <c r="M205" s="21"/>
      <c r="N205" s="17" t="s">
        <v>486</v>
      </c>
    </row>
    <row r="206" spans="1:14" x14ac:dyDescent="0.35">
      <c r="A206" s="3" t="s">
        <v>356</v>
      </c>
      <c r="B206" s="13" t="s">
        <v>327</v>
      </c>
      <c r="C206" s="2"/>
      <c r="D206" s="2"/>
      <c r="E206" s="7" t="str">
        <f t="shared" si="10"/>
        <v>N</v>
      </c>
      <c r="F206" s="7" t="str">
        <f t="shared" si="9"/>
        <v>N</v>
      </c>
      <c r="G206" s="7" t="str">
        <f t="shared" si="11"/>
        <v>N</v>
      </c>
      <c r="H206" s="21"/>
      <c r="I206" s="21"/>
      <c r="J206" s="21"/>
      <c r="K206" s="21"/>
      <c r="L206" s="21"/>
      <c r="M206" s="21"/>
      <c r="N206" s="17" t="s">
        <v>327</v>
      </c>
    </row>
    <row r="207" spans="1:14" x14ac:dyDescent="0.35">
      <c r="A207" s="3" t="s">
        <v>271</v>
      </c>
      <c r="B207" s="13" t="s">
        <v>262</v>
      </c>
      <c r="C207" s="2"/>
      <c r="D207" s="2"/>
      <c r="E207" s="7" t="str">
        <f t="shared" si="10"/>
        <v>N</v>
      </c>
      <c r="F207" s="7" t="str">
        <f t="shared" si="9"/>
        <v>N</v>
      </c>
      <c r="G207" s="7" t="str">
        <f t="shared" si="11"/>
        <v>N</v>
      </c>
      <c r="H207" s="21"/>
      <c r="I207" s="21"/>
      <c r="J207" s="21"/>
      <c r="K207" s="21"/>
      <c r="L207" s="21"/>
      <c r="M207" s="21"/>
      <c r="N207" s="17" t="s">
        <v>486</v>
      </c>
    </row>
    <row r="208" spans="1:14" x14ac:dyDescent="0.35">
      <c r="A208" s="3" t="s">
        <v>357</v>
      </c>
      <c r="B208" s="13" t="s">
        <v>327</v>
      </c>
      <c r="C208" s="2"/>
      <c r="D208" s="2"/>
      <c r="E208" s="7" t="str">
        <f t="shared" si="10"/>
        <v>N</v>
      </c>
      <c r="F208" s="7" t="str">
        <f t="shared" si="9"/>
        <v>N</v>
      </c>
      <c r="G208" s="7" t="str">
        <f t="shared" si="11"/>
        <v>N</v>
      </c>
      <c r="H208" s="21"/>
      <c r="I208" s="21"/>
      <c r="J208" s="21"/>
      <c r="K208" s="21"/>
      <c r="L208" s="21"/>
      <c r="M208" s="21"/>
      <c r="N208" s="17" t="s">
        <v>327</v>
      </c>
    </row>
    <row r="209" spans="1:14" x14ac:dyDescent="0.35">
      <c r="A209" s="3" t="s">
        <v>323</v>
      </c>
      <c r="B209" s="13" t="s">
        <v>420</v>
      </c>
      <c r="C209" s="2"/>
      <c r="D209" s="2"/>
      <c r="E209" s="7" t="str">
        <f t="shared" si="10"/>
        <v>N</v>
      </c>
      <c r="F209" s="7" t="str">
        <f t="shared" si="9"/>
        <v>N</v>
      </c>
      <c r="G209" s="7" t="str">
        <f t="shared" si="11"/>
        <v>N</v>
      </c>
      <c r="H209" s="21"/>
      <c r="I209" s="21"/>
      <c r="J209" s="21"/>
      <c r="K209" s="21"/>
      <c r="L209" s="21"/>
      <c r="M209" s="21"/>
      <c r="N209" s="17" t="s">
        <v>608</v>
      </c>
    </row>
    <row r="210" spans="1:14" x14ac:dyDescent="0.35">
      <c r="A210" s="3" t="s">
        <v>27</v>
      </c>
      <c r="B210" s="13" t="s">
        <v>632</v>
      </c>
      <c r="C210" s="2">
        <v>4</v>
      </c>
      <c r="D210" s="2" t="s">
        <v>453</v>
      </c>
      <c r="E210" s="7" t="str">
        <f t="shared" si="10"/>
        <v>N</v>
      </c>
      <c r="F210" s="7" t="str">
        <f t="shared" si="9"/>
        <v>Y</v>
      </c>
      <c r="G210" s="7" t="str">
        <f t="shared" si="11"/>
        <v>N</v>
      </c>
      <c r="H210" s="21">
        <v>7.0657300000000003</v>
      </c>
      <c r="I210" s="21">
        <v>0.26634799999999997</v>
      </c>
      <c r="J210" s="21">
        <v>3.9240200000000001</v>
      </c>
      <c r="K210" s="21">
        <v>0.87510500000000002</v>
      </c>
      <c r="L210" s="21">
        <v>3.10033</v>
      </c>
      <c r="M210" s="21">
        <v>58.599699999999999</v>
      </c>
      <c r="N210" s="17" t="s">
        <v>454</v>
      </c>
    </row>
    <row r="211" spans="1:14" x14ac:dyDescent="0.35">
      <c r="A211" s="3" t="s">
        <v>28</v>
      </c>
      <c r="B211" s="13" t="s">
        <v>633</v>
      </c>
      <c r="C211" s="2">
        <v>4</v>
      </c>
      <c r="D211" s="2" t="s">
        <v>453</v>
      </c>
      <c r="E211" s="7" t="str">
        <f t="shared" si="10"/>
        <v>N</v>
      </c>
      <c r="F211" s="7" t="str">
        <f t="shared" si="9"/>
        <v>Y</v>
      </c>
      <c r="G211" s="7" t="str">
        <f t="shared" si="11"/>
        <v>N</v>
      </c>
      <c r="H211" s="21">
        <v>6.0815000000000001</v>
      </c>
      <c r="I211" s="21">
        <v>0.23135500000000001</v>
      </c>
      <c r="J211" s="21">
        <v>3.6812</v>
      </c>
      <c r="K211" s="21">
        <v>0.71816400000000002</v>
      </c>
      <c r="L211" s="21">
        <v>1.6428199999999999</v>
      </c>
      <c r="M211" s="21">
        <v>51.417000000000002</v>
      </c>
      <c r="N211" s="17" t="s">
        <v>454</v>
      </c>
    </row>
    <row r="212" spans="1:14" x14ac:dyDescent="0.35">
      <c r="A212" s="3" t="s">
        <v>296</v>
      </c>
      <c r="B212" s="13" t="s">
        <v>303</v>
      </c>
      <c r="C212" s="2"/>
      <c r="D212" s="2"/>
      <c r="E212" s="7" t="str">
        <f t="shared" si="10"/>
        <v>N</v>
      </c>
      <c r="F212" s="7" t="str">
        <f t="shared" si="9"/>
        <v>N</v>
      </c>
      <c r="G212" s="7" t="str">
        <f t="shared" si="11"/>
        <v>N</v>
      </c>
      <c r="H212" s="21"/>
      <c r="I212" s="21"/>
      <c r="J212" s="21"/>
      <c r="K212" s="21"/>
      <c r="L212" s="21"/>
      <c r="M212" s="21"/>
      <c r="N212" s="17" t="s">
        <v>703</v>
      </c>
    </row>
    <row r="213" spans="1:14" x14ac:dyDescent="0.35">
      <c r="A213" s="3" t="s">
        <v>18</v>
      </c>
      <c r="B213" s="13" t="s">
        <v>427</v>
      </c>
      <c r="C213" s="2">
        <v>2</v>
      </c>
      <c r="D213" s="2"/>
      <c r="E213" s="7" t="str">
        <f t="shared" si="10"/>
        <v>N</v>
      </c>
      <c r="F213" s="7" t="str">
        <f t="shared" si="9"/>
        <v>N</v>
      </c>
      <c r="G213" s="7" t="str">
        <f t="shared" si="11"/>
        <v>N</v>
      </c>
      <c r="H213" s="21">
        <v>8.1927699999999994</v>
      </c>
      <c r="I213" s="21">
        <v>0.31988299999999997</v>
      </c>
      <c r="J213" s="21">
        <v>4.4678100000000001</v>
      </c>
      <c r="K213" s="21">
        <v>0.98141800000000001</v>
      </c>
      <c r="L213" s="21">
        <v>2.6072600000000001</v>
      </c>
      <c r="M213" s="21">
        <v>66.217699999999994</v>
      </c>
      <c r="N213" s="17" t="s">
        <v>452</v>
      </c>
    </row>
    <row r="214" spans="1:14" x14ac:dyDescent="0.35">
      <c r="A214" s="3" t="s">
        <v>69</v>
      </c>
      <c r="B214" s="13" t="s">
        <v>634</v>
      </c>
      <c r="C214" s="2">
        <v>4</v>
      </c>
      <c r="D214" s="2" t="s">
        <v>453</v>
      </c>
      <c r="E214" s="7" t="str">
        <f t="shared" si="10"/>
        <v>N</v>
      </c>
      <c r="F214" s="7" t="str">
        <f t="shared" si="9"/>
        <v>Y</v>
      </c>
      <c r="G214" s="7" t="str">
        <f t="shared" si="11"/>
        <v>N</v>
      </c>
      <c r="H214" s="21">
        <v>5.2667799999999998</v>
      </c>
      <c r="I214" s="21">
        <v>0.199848</v>
      </c>
      <c r="J214" s="21">
        <v>3.3283900000000002</v>
      </c>
      <c r="K214" s="21">
        <v>0.59514199999999995</v>
      </c>
      <c r="L214" s="21">
        <v>0.90863499999999997</v>
      </c>
      <c r="M214" s="21">
        <v>44.506900000000002</v>
      </c>
      <c r="N214" s="17" t="s">
        <v>454</v>
      </c>
    </row>
    <row r="215" spans="1:14" x14ac:dyDescent="0.35">
      <c r="A215" s="3" t="s">
        <v>358</v>
      </c>
      <c r="B215" s="13" t="s">
        <v>327</v>
      </c>
      <c r="C215" s="2"/>
      <c r="D215" s="2"/>
      <c r="E215" s="7" t="str">
        <f t="shared" si="10"/>
        <v>N</v>
      </c>
      <c r="F215" s="7" t="str">
        <f t="shared" si="9"/>
        <v>N</v>
      </c>
      <c r="G215" s="7" t="str">
        <f t="shared" si="11"/>
        <v>N</v>
      </c>
      <c r="H215" s="21"/>
      <c r="I215" s="21"/>
      <c r="J215" s="21"/>
      <c r="K215" s="21"/>
      <c r="L215" s="21"/>
      <c r="M215" s="21"/>
      <c r="N215" s="17" t="s">
        <v>327</v>
      </c>
    </row>
    <row r="216" spans="1:14" x14ac:dyDescent="0.35">
      <c r="A216" s="3" t="s">
        <v>68</v>
      </c>
      <c r="B216" s="13" t="s">
        <v>635</v>
      </c>
      <c r="C216" s="2">
        <v>4</v>
      </c>
      <c r="D216" s="2" t="s">
        <v>453</v>
      </c>
      <c r="E216" s="7" t="str">
        <f t="shared" si="10"/>
        <v>N</v>
      </c>
      <c r="F216" s="7" t="str">
        <f t="shared" si="9"/>
        <v>Y</v>
      </c>
      <c r="G216" s="7" t="str">
        <f t="shared" si="11"/>
        <v>N</v>
      </c>
      <c r="H216" s="21">
        <v>5.9137599999999999</v>
      </c>
      <c r="I216" s="21">
        <v>0.229828</v>
      </c>
      <c r="J216" s="21">
        <v>3.67611</v>
      </c>
      <c r="K216" s="21">
        <v>0.687415</v>
      </c>
      <c r="L216" s="21">
        <v>1.6221399999999999</v>
      </c>
      <c r="M216" s="21">
        <v>50.269399999999997</v>
      </c>
      <c r="N216" s="17" t="s">
        <v>454</v>
      </c>
    </row>
    <row r="217" spans="1:14" x14ac:dyDescent="0.35">
      <c r="A217" s="3" t="s">
        <v>218</v>
      </c>
      <c r="B217" s="13" t="s">
        <v>636</v>
      </c>
      <c r="C217" s="2">
        <v>8</v>
      </c>
      <c r="D217" s="2" t="s">
        <v>453</v>
      </c>
      <c r="E217" s="7" t="str">
        <f t="shared" si="10"/>
        <v>Y</v>
      </c>
      <c r="F217" s="7" t="str">
        <f t="shared" si="9"/>
        <v>N</v>
      </c>
      <c r="G217" s="7" t="str">
        <f t="shared" si="11"/>
        <v>N</v>
      </c>
      <c r="H217" s="21">
        <v>8.02651</v>
      </c>
      <c r="I217" s="21">
        <v>0.32455400000000001</v>
      </c>
      <c r="J217" s="21">
        <v>5.0422900000000004</v>
      </c>
      <c r="K217" s="21">
        <v>0.71750700000000001</v>
      </c>
      <c r="L217" s="21">
        <v>2.3525</v>
      </c>
      <c r="M217" s="21">
        <v>60.148800000000001</v>
      </c>
      <c r="N217" s="17" t="s">
        <v>454</v>
      </c>
    </row>
    <row r="218" spans="1:14" x14ac:dyDescent="0.35">
      <c r="A218" s="3" t="s">
        <v>213</v>
      </c>
      <c r="B218" s="13" t="s">
        <v>637</v>
      </c>
      <c r="C218" s="2">
        <v>8</v>
      </c>
      <c r="D218" s="2" t="s">
        <v>453</v>
      </c>
      <c r="E218" s="7" t="str">
        <f t="shared" si="10"/>
        <v>Y</v>
      </c>
      <c r="F218" s="7" t="str">
        <f t="shared" si="9"/>
        <v>N</v>
      </c>
      <c r="G218" s="7" t="str">
        <f t="shared" si="11"/>
        <v>N</v>
      </c>
      <c r="H218" s="21">
        <v>9.3581500000000002</v>
      </c>
      <c r="I218" s="21">
        <v>0.387882</v>
      </c>
      <c r="J218" s="21">
        <v>5.85785</v>
      </c>
      <c r="K218" s="21">
        <v>0.89215100000000003</v>
      </c>
      <c r="L218" s="21">
        <v>4.4413600000000004</v>
      </c>
      <c r="M218" s="21">
        <v>72.291700000000006</v>
      </c>
      <c r="N218" s="17" t="s">
        <v>454</v>
      </c>
    </row>
    <row r="219" spans="1:14" x14ac:dyDescent="0.35">
      <c r="A219" s="3" t="s">
        <v>212</v>
      </c>
      <c r="B219" s="13" t="s">
        <v>638</v>
      </c>
      <c r="C219" s="2">
        <v>8</v>
      </c>
      <c r="D219" s="2" t="s">
        <v>453</v>
      </c>
      <c r="E219" s="7" t="str">
        <f t="shared" si="10"/>
        <v>Y</v>
      </c>
      <c r="F219" s="7" t="str">
        <f t="shared" si="9"/>
        <v>N</v>
      </c>
      <c r="G219" s="7" t="str">
        <f t="shared" si="11"/>
        <v>N</v>
      </c>
      <c r="H219" s="21">
        <v>8.5436899999999998</v>
      </c>
      <c r="I219" s="21">
        <v>0.33985199999999999</v>
      </c>
      <c r="J219" s="21">
        <v>5.08371</v>
      </c>
      <c r="K219" s="21">
        <v>0.92617499999999997</v>
      </c>
      <c r="L219" s="21">
        <v>3.8993500000000001</v>
      </c>
      <c r="M219" s="21">
        <v>68.617800000000003</v>
      </c>
      <c r="N219" s="17" t="s">
        <v>454</v>
      </c>
    </row>
    <row r="220" spans="1:14" x14ac:dyDescent="0.35">
      <c r="A220" s="3" t="s">
        <v>211</v>
      </c>
      <c r="B220" s="13" t="s">
        <v>639</v>
      </c>
      <c r="C220" s="2">
        <v>8</v>
      </c>
      <c r="D220" s="2" t="s">
        <v>453</v>
      </c>
      <c r="E220" s="7" t="str">
        <f t="shared" si="10"/>
        <v>Y</v>
      </c>
      <c r="F220" s="7" t="str">
        <f t="shared" si="9"/>
        <v>N</v>
      </c>
      <c r="G220" s="7" t="str">
        <f t="shared" si="11"/>
        <v>N</v>
      </c>
      <c r="H220" s="21">
        <v>7.88896</v>
      </c>
      <c r="I220" s="21">
        <v>0.29939900000000003</v>
      </c>
      <c r="J220" s="21">
        <v>4.5861400000000003</v>
      </c>
      <c r="K220" s="21">
        <v>0.90732900000000005</v>
      </c>
      <c r="L220" s="21">
        <v>3.7770000000000001</v>
      </c>
      <c r="M220" s="21">
        <v>64.506900000000002</v>
      </c>
      <c r="N220" s="17" t="s">
        <v>454</v>
      </c>
    </row>
    <row r="221" spans="1:14" x14ac:dyDescent="0.35">
      <c r="A221" s="3" t="s">
        <v>210</v>
      </c>
      <c r="B221" s="13" t="s">
        <v>640</v>
      </c>
      <c r="C221" s="2">
        <v>8</v>
      </c>
      <c r="D221" s="2" t="s">
        <v>453</v>
      </c>
      <c r="E221" s="7" t="str">
        <f t="shared" si="10"/>
        <v>Y</v>
      </c>
      <c r="F221" s="7" t="str">
        <f t="shared" si="9"/>
        <v>N</v>
      </c>
      <c r="G221" s="7" t="str">
        <f t="shared" si="11"/>
        <v>N</v>
      </c>
      <c r="H221" s="21">
        <v>9.2559299999999993</v>
      </c>
      <c r="I221" s="21">
        <v>0.34696300000000002</v>
      </c>
      <c r="J221" s="21">
        <v>5.4147800000000004</v>
      </c>
      <c r="K221" s="21">
        <v>0.99807699999999999</v>
      </c>
      <c r="L221" s="21">
        <v>4.79488</v>
      </c>
      <c r="M221" s="21">
        <v>73.514399999999995</v>
      </c>
      <c r="N221" s="17" t="s">
        <v>454</v>
      </c>
    </row>
    <row r="222" spans="1:14" x14ac:dyDescent="0.35">
      <c r="A222" s="3" t="s">
        <v>313</v>
      </c>
      <c r="B222" s="13" t="s">
        <v>495</v>
      </c>
      <c r="C222" s="2"/>
      <c r="D222" s="2"/>
      <c r="E222" s="7" t="str">
        <f t="shared" si="10"/>
        <v>N</v>
      </c>
      <c r="F222" s="7" t="str">
        <f t="shared" si="9"/>
        <v>N</v>
      </c>
      <c r="G222" s="7" t="str">
        <f t="shared" si="11"/>
        <v>N</v>
      </c>
      <c r="H222" s="21"/>
      <c r="I222" s="21"/>
      <c r="J222" s="21"/>
      <c r="K222" s="21"/>
      <c r="L222" s="21"/>
      <c r="M222" s="21"/>
      <c r="N222" s="17" t="s">
        <v>452</v>
      </c>
    </row>
    <row r="223" spans="1:14" x14ac:dyDescent="0.35">
      <c r="A223" s="3" t="s">
        <v>359</v>
      </c>
      <c r="B223" s="13" t="s">
        <v>327</v>
      </c>
      <c r="C223" s="2"/>
      <c r="D223" s="2"/>
      <c r="E223" s="7" t="str">
        <f t="shared" si="10"/>
        <v>N</v>
      </c>
      <c r="F223" s="7" t="str">
        <f t="shared" si="9"/>
        <v>N</v>
      </c>
      <c r="G223" s="7" t="str">
        <f t="shared" si="11"/>
        <v>N</v>
      </c>
      <c r="H223" s="21"/>
      <c r="I223" s="21"/>
      <c r="J223" s="21"/>
      <c r="K223" s="21"/>
      <c r="L223" s="21"/>
      <c r="M223" s="21"/>
      <c r="N223" s="17" t="s">
        <v>327</v>
      </c>
    </row>
    <row r="224" spans="1:14" x14ac:dyDescent="0.35">
      <c r="A224" s="3" t="s">
        <v>221</v>
      </c>
      <c r="B224" s="13" t="s">
        <v>641</v>
      </c>
      <c r="C224" s="2">
        <v>8</v>
      </c>
      <c r="D224" s="2" t="s">
        <v>453</v>
      </c>
      <c r="E224" s="7" t="str">
        <f t="shared" si="10"/>
        <v>Y</v>
      </c>
      <c r="F224" s="7" t="str">
        <f t="shared" si="9"/>
        <v>N</v>
      </c>
      <c r="G224" s="7" t="str">
        <f t="shared" si="11"/>
        <v>N</v>
      </c>
      <c r="H224" s="21">
        <v>5.4273600000000002</v>
      </c>
      <c r="I224" s="21">
        <v>0.20875299999999999</v>
      </c>
      <c r="J224" s="21">
        <v>3.43547</v>
      </c>
      <c r="K224" s="21">
        <v>0.60306300000000002</v>
      </c>
      <c r="L224" s="21">
        <v>1.1316999999999999</v>
      </c>
      <c r="M224" s="21">
        <v>45.517099999999999</v>
      </c>
      <c r="N224" s="17" t="s">
        <v>454</v>
      </c>
    </row>
    <row r="225" spans="1:14" x14ac:dyDescent="0.35">
      <c r="A225" s="3" t="s">
        <v>360</v>
      </c>
      <c r="B225" s="13" t="s">
        <v>327</v>
      </c>
      <c r="C225" s="2"/>
      <c r="D225" s="2"/>
      <c r="E225" s="7" t="str">
        <f t="shared" si="10"/>
        <v>N</v>
      </c>
      <c r="F225" s="7" t="str">
        <f t="shared" si="9"/>
        <v>N</v>
      </c>
      <c r="G225" s="7" t="str">
        <f t="shared" si="11"/>
        <v>N</v>
      </c>
      <c r="H225" s="21"/>
      <c r="I225" s="21"/>
      <c r="J225" s="21"/>
      <c r="K225" s="21"/>
      <c r="L225" s="21"/>
      <c r="M225" s="21"/>
      <c r="N225" s="17" t="s">
        <v>327</v>
      </c>
    </row>
    <row r="226" spans="1:14" x14ac:dyDescent="0.35">
      <c r="A226" s="3" t="s">
        <v>273</v>
      </c>
      <c r="B226" s="13" t="s">
        <v>262</v>
      </c>
      <c r="C226" s="2"/>
      <c r="D226" s="2"/>
      <c r="E226" s="7" t="str">
        <f t="shared" si="10"/>
        <v>N</v>
      </c>
      <c r="F226" s="7" t="str">
        <f t="shared" si="9"/>
        <v>N</v>
      </c>
      <c r="G226" s="7" t="str">
        <f t="shared" si="11"/>
        <v>N</v>
      </c>
      <c r="H226" s="21"/>
      <c r="I226" s="21"/>
      <c r="J226" s="21"/>
      <c r="K226" s="21"/>
      <c r="L226" s="21"/>
      <c r="M226" s="21"/>
      <c r="N226" s="17" t="s">
        <v>486</v>
      </c>
    </row>
    <row r="227" spans="1:14" x14ac:dyDescent="0.35">
      <c r="A227" s="3" t="s">
        <v>361</v>
      </c>
      <c r="B227" s="13" t="s">
        <v>327</v>
      </c>
      <c r="C227" s="2"/>
      <c r="D227" s="2"/>
      <c r="E227" s="7" t="str">
        <f t="shared" si="10"/>
        <v>N</v>
      </c>
      <c r="F227" s="7" t="str">
        <f t="shared" si="9"/>
        <v>N</v>
      </c>
      <c r="G227" s="7" t="str">
        <f t="shared" si="11"/>
        <v>N</v>
      </c>
      <c r="H227" s="21"/>
      <c r="I227" s="21"/>
      <c r="J227" s="21"/>
      <c r="K227" s="21"/>
      <c r="L227" s="21"/>
      <c r="M227" s="21"/>
      <c r="N227" s="17" t="s">
        <v>327</v>
      </c>
    </row>
    <row r="228" spans="1:14" x14ac:dyDescent="0.35">
      <c r="A228" s="3" t="s">
        <v>274</v>
      </c>
      <c r="B228" s="13" t="s">
        <v>262</v>
      </c>
      <c r="C228" s="2"/>
      <c r="D228" s="2"/>
      <c r="E228" s="7" t="str">
        <f t="shared" si="10"/>
        <v>N</v>
      </c>
      <c r="F228" s="7" t="str">
        <f t="shared" si="9"/>
        <v>N</v>
      </c>
      <c r="G228" s="7" t="str">
        <f t="shared" si="11"/>
        <v>N</v>
      </c>
      <c r="H228" s="21"/>
      <c r="I228" s="21"/>
      <c r="J228" s="21"/>
      <c r="K228" s="21"/>
      <c r="L228" s="21"/>
      <c r="M228" s="21"/>
      <c r="N228" s="17" t="s">
        <v>486</v>
      </c>
    </row>
    <row r="229" spans="1:14" x14ac:dyDescent="0.35">
      <c r="A229" s="3" t="s">
        <v>324</v>
      </c>
      <c r="B229" s="13" t="s">
        <v>421</v>
      </c>
      <c r="C229" s="2"/>
      <c r="D229" s="2"/>
      <c r="E229" s="7" t="str">
        <f t="shared" si="10"/>
        <v>N</v>
      </c>
      <c r="F229" s="7" t="str">
        <f t="shared" si="9"/>
        <v>N</v>
      </c>
      <c r="G229" s="7" t="str">
        <f t="shared" si="11"/>
        <v>N</v>
      </c>
      <c r="H229" s="21"/>
      <c r="I229" s="21"/>
      <c r="J229" s="21"/>
      <c r="K229" s="21"/>
      <c r="L229" s="21"/>
      <c r="M229" s="21"/>
      <c r="N229" s="17" t="s">
        <v>327</v>
      </c>
    </row>
    <row r="230" spans="1:14" x14ac:dyDescent="0.35">
      <c r="A230" s="3" t="s">
        <v>26</v>
      </c>
      <c r="B230" s="13" t="s">
        <v>642</v>
      </c>
      <c r="C230" s="2">
        <v>4</v>
      </c>
      <c r="D230" s="2" t="s">
        <v>453</v>
      </c>
      <c r="E230" s="7" t="str">
        <f t="shared" si="10"/>
        <v>N</v>
      </c>
      <c r="F230" s="7" t="str">
        <f t="shared" si="9"/>
        <v>Y</v>
      </c>
      <c r="G230" s="7" t="str">
        <f t="shared" si="11"/>
        <v>N</v>
      </c>
      <c r="H230" s="21">
        <v>6.7976099999999997</v>
      </c>
      <c r="I230" s="21">
        <v>0.26252399999999998</v>
      </c>
      <c r="J230" s="21">
        <v>4.0107499999999998</v>
      </c>
      <c r="K230" s="21">
        <v>0.79649000000000003</v>
      </c>
      <c r="L230" s="21">
        <v>2.3646799999999999</v>
      </c>
      <c r="M230" s="21">
        <v>56.520099999999999</v>
      </c>
      <c r="N230" s="17" t="s">
        <v>454</v>
      </c>
    </row>
    <row r="231" spans="1:14" x14ac:dyDescent="0.35">
      <c r="A231" s="3" t="s">
        <v>25</v>
      </c>
      <c r="B231" s="13" t="s">
        <v>643</v>
      </c>
      <c r="C231" s="2">
        <v>4</v>
      </c>
      <c r="D231" s="2" t="s">
        <v>453</v>
      </c>
      <c r="E231" s="7" t="str">
        <f t="shared" si="10"/>
        <v>N</v>
      </c>
      <c r="F231" s="7" t="str">
        <f t="shared" si="9"/>
        <v>Y</v>
      </c>
      <c r="G231" s="7" t="str">
        <f t="shared" si="11"/>
        <v>N</v>
      </c>
      <c r="H231" s="21">
        <v>5.4633500000000002</v>
      </c>
      <c r="I231" s="21">
        <v>0.20394599999999999</v>
      </c>
      <c r="J231" s="21">
        <v>3.2141600000000001</v>
      </c>
      <c r="K231" s="21">
        <v>0.70404299999999997</v>
      </c>
      <c r="L231" s="21">
        <v>1.3838900000000001</v>
      </c>
      <c r="M231" s="21">
        <v>47.57</v>
      </c>
      <c r="N231" s="17" t="s">
        <v>454</v>
      </c>
    </row>
    <row r="232" spans="1:14" x14ac:dyDescent="0.35">
      <c r="A232" s="3" t="s">
        <v>21</v>
      </c>
      <c r="B232" s="13" t="s">
        <v>644</v>
      </c>
      <c r="C232" s="2">
        <v>4</v>
      </c>
      <c r="D232" s="2" t="s">
        <v>453</v>
      </c>
      <c r="E232" s="7" t="str">
        <f t="shared" si="10"/>
        <v>N</v>
      </c>
      <c r="F232" s="7" t="str">
        <f t="shared" si="9"/>
        <v>Y</v>
      </c>
      <c r="G232" s="7" t="str">
        <f t="shared" si="11"/>
        <v>N</v>
      </c>
      <c r="H232" s="21">
        <v>6.6086799999999997</v>
      </c>
      <c r="I232" s="21">
        <v>0.25353399999999998</v>
      </c>
      <c r="J232" s="21">
        <v>3.8823099999999999</v>
      </c>
      <c r="K232" s="21">
        <v>0.77756700000000001</v>
      </c>
      <c r="L232" s="21">
        <v>2.2824399999999998</v>
      </c>
      <c r="M232" s="21">
        <v>54.943199999999997</v>
      </c>
      <c r="N232" s="17" t="s">
        <v>454</v>
      </c>
    </row>
    <row r="233" spans="1:14" x14ac:dyDescent="0.35">
      <c r="A233" s="3" t="s">
        <v>65</v>
      </c>
      <c r="B233" s="13" t="s">
        <v>426</v>
      </c>
      <c r="C233" s="2">
        <v>2</v>
      </c>
      <c r="D233" s="2"/>
      <c r="E233" s="7" t="str">
        <f t="shared" si="10"/>
        <v>N</v>
      </c>
      <c r="F233" s="7" t="str">
        <f t="shared" si="9"/>
        <v>N</v>
      </c>
      <c r="G233" s="7" t="str">
        <f t="shared" si="11"/>
        <v>N</v>
      </c>
      <c r="H233" s="21">
        <v>8.0832099999999993</v>
      </c>
      <c r="I233" s="21">
        <v>0.31585299999999999</v>
      </c>
      <c r="J233" s="21">
        <v>4.4533199999999997</v>
      </c>
      <c r="K233" s="21">
        <v>0.92768499999999998</v>
      </c>
      <c r="L233" s="21">
        <v>2.4525700000000001</v>
      </c>
      <c r="M233" s="21">
        <v>64.275000000000006</v>
      </c>
      <c r="N233" s="17" t="s">
        <v>452</v>
      </c>
    </row>
    <row r="234" spans="1:14" x14ac:dyDescent="0.35">
      <c r="A234" s="3" t="s">
        <v>17</v>
      </c>
      <c r="B234" s="13" t="s">
        <v>645</v>
      </c>
      <c r="C234" s="2">
        <v>4</v>
      </c>
      <c r="D234" s="2" t="s">
        <v>453</v>
      </c>
      <c r="E234" s="7" t="str">
        <f t="shared" si="10"/>
        <v>N</v>
      </c>
      <c r="F234" s="7" t="str">
        <f t="shared" si="9"/>
        <v>Y</v>
      </c>
      <c r="G234" s="7" t="str">
        <f t="shared" si="11"/>
        <v>N</v>
      </c>
      <c r="H234" s="21">
        <v>7.7976700000000001</v>
      </c>
      <c r="I234" s="21">
        <v>0.320878</v>
      </c>
      <c r="J234" s="21">
        <v>4.8124700000000002</v>
      </c>
      <c r="K234" s="21">
        <v>0.81348100000000001</v>
      </c>
      <c r="L234" s="21">
        <v>3.5872199999999999</v>
      </c>
      <c r="M234" s="21">
        <v>62.568800000000003</v>
      </c>
      <c r="N234" s="17" t="s">
        <v>454</v>
      </c>
    </row>
    <row r="235" spans="1:14" x14ac:dyDescent="0.35">
      <c r="A235" s="3" t="s">
        <v>220</v>
      </c>
      <c r="B235" s="13" t="s">
        <v>646</v>
      </c>
      <c r="C235" s="2">
        <v>8</v>
      </c>
      <c r="D235" s="2" t="s">
        <v>453</v>
      </c>
      <c r="E235" s="7" t="str">
        <f t="shared" si="10"/>
        <v>Y</v>
      </c>
      <c r="F235" s="7" t="str">
        <f t="shared" si="9"/>
        <v>N</v>
      </c>
      <c r="G235" s="7" t="str">
        <f t="shared" si="11"/>
        <v>N</v>
      </c>
      <c r="H235" s="21">
        <v>5.6514600000000002</v>
      </c>
      <c r="I235" s="21">
        <v>0.21908900000000001</v>
      </c>
      <c r="J235" s="21">
        <v>3.52115</v>
      </c>
      <c r="K235" s="21">
        <v>0.68233100000000002</v>
      </c>
      <c r="L235" s="21">
        <v>1.32779</v>
      </c>
      <c r="M235" s="21">
        <v>49.016199999999998</v>
      </c>
      <c r="N235" s="17" t="s">
        <v>454</v>
      </c>
    </row>
    <row r="236" spans="1:14" x14ac:dyDescent="0.35">
      <c r="A236" s="3" t="s">
        <v>297</v>
      </c>
      <c r="B236" s="13" t="s">
        <v>303</v>
      </c>
      <c r="C236" s="2"/>
      <c r="D236" s="2"/>
      <c r="E236" s="7" t="str">
        <f t="shared" si="10"/>
        <v>N</v>
      </c>
      <c r="F236" s="7" t="str">
        <f t="shared" si="9"/>
        <v>N</v>
      </c>
      <c r="G236" s="7" t="str">
        <f t="shared" si="11"/>
        <v>N</v>
      </c>
      <c r="H236" s="21"/>
      <c r="I236" s="21"/>
      <c r="J236" s="21"/>
      <c r="K236" s="21"/>
      <c r="L236" s="21"/>
      <c r="M236" s="21"/>
      <c r="N236" s="17" t="s">
        <v>703</v>
      </c>
    </row>
    <row r="237" spans="1:14" x14ac:dyDescent="0.35">
      <c r="A237" s="3" t="s">
        <v>219</v>
      </c>
      <c r="B237" s="13" t="s">
        <v>647</v>
      </c>
      <c r="C237" s="2">
        <v>8</v>
      </c>
      <c r="D237" s="2" t="s">
        <v>453</v>
      </c>
      <c r="E237" s="7" t="str">
        <f t="shared" si="10"/>
        <v>Y</v>
      </c>
      <c r="F237" s="7" t="str">
        <f t="shared" si="9"/>
        <v>N</v>
      </c>
      <c r="G237" s="7" t="str">
        <f t="shared" si="11"/>
        <v>N</v>
      </c>
      <c r="H237" s="21">
        <v>8.0689399999999996</v>
      </c>
      <c r="I237" s="21">
        <v>0.32841300000000001</v>
      </c>
      <c r="J237" s="21">
        <v>5.0728900000000001</v>
      </c>
      <c r="K237" s="21">
        <v>0.73549399999999998</v>
      </c>
      <c r="L237" s="21">
        <v>2.49715</v>
      </c>
      <c r="M237" s="21">
        <v>61.082599999999999</v>
      </c>
      <c r="N237" s="17" t="s">
        <v>454</v>
      </c>
    </row>
    <row r="238" spans="1:14" x14ac:dyDescent="0.35">
      <c r="A238" s="3" t="s">
        <v>222</v>
      </c>
      <c r="B238" s="13" t="s">
        <v>648</v>
      </c>
      <c r="C238" s="2">
        <v>8</v>
      </c>
      <c r="D238" s="2" t="s">
        <v>453</v>
      </c>
      <c r="E238" s="7" t="str">
        <f t="shared" si="10"/>
        <v>Y</v>
      </c>
      <c r="F238" s="7" t="str">
        <f t="shared" si="9"/>
        <v>N</v>
      </c>
      <c r="G238" s="7" t="str">
        <f t="shared" si="11"/>
        <v>N</v>
      </c>
      <c r="H238" s="21">
        <v>4.7038799999999998</v>
      </c>
      <c r="I238" s="21">
        <v>0.17541899999999999</v>
      </c>
      <c r="J238" s="21">
        <v>2.87344</v>
      </c>
      <c r="K238" s="21">
        <v>0.62807800000000003</v>
      </c>
      <c r="L238" s="21">
        <v>0.66986900000000005</v>
      </c>
      <c r="M238" s="21">
        <v>42.482300000000002</v>
      </c>
      <c r="N238" s="17" t="s">
        <v>454</v>
      </c>
    </row>
    <row r="239" spans="1:14" x14ac:dyDescent="0.35">
      <c r="A239" s="3" t="s">
        <v>362</v>
      </c>
      <c r="B239" s="13" t="s">
        <v>327</v>
      </c>
      <c r="C239" s="2"/>
      <c r="D239" s="2"/>
      <c r="E239" s="7" t="str">
        <f t="shared" si="10"/>
        <v>N</v>
      </c>
      <c r="F239" s="7" t="str">
        <f t="shared" si="9"/>
        <v>N</v>
      </c>
      <c r="G239" s="7" t="str">
        <f t="shared" si="11"/>
        <v>N</v>
      </c>
      <c r="H239" s="21"/>
      <c r="I239" s="21"/>
      <c r="J239" s="21"/>
      <c r="K239" s="21"/>
      <c r="L239" s="21"/>
      <c r="M239" s="21"/>
      <c r="N239" s="17" t="s">
        <v>327</v>
      </c>
    </row>
    <row r="240" spans="1:14" x14ac:dyDescent="0.35">
      <c r="A240" s="3" t="s">
        <v>216</v>
      </c>
      <c r="B240" s="13" t="s">
        <v>649</v>
      </c>
      <c r="C240" s="2">
        <v>8</v>
      </c>
      <c r="D240" s="2" t="s">
        <v>453</v>
      </c>
      <c r="E240" s="7" t="str">
        <f t="shared" si="10"/>
        <v>Y</v>
      </c>
      <c r="F240" s="7" t="str">
        <f t="shared" si="9"/>
        <v>N</v>
      </c>
      <c r="G240" s="7" t="str">
        <f t="shared" si="11"/>
        <v>N</v>
      </c>
      <c r="H240" s="21">
        <v>9.2576699999999992</v>
      </c>
      <c r="I240" s="21">
        <v>0.35573300000000002</v>
      </c>
      <c r="J240" s="21">
        <v>5.1876699999999998</v>
      </c>
      <c r="K240" s="21">
        <v>0.95680200000000004</v>
      </c>
      <c r="L240" s="21">
        <v>5.0699500000000004</v>
      </c>
      <c r="M240" s="21">
        <v>70.452699999999993</v>
      </c>
      <c r="N240" s="17" t="s">
        <v>454</v>
      </c>
    </row>
    <row r="241" spans="1:14" x14ac:dyDescent="0.35">
      <c r="A241" s="3" t="s">
        <v>217</v>
      </c>
      <c r="B241" s="13" t="s">
        <v>650</v>
      </c>
      <c r="C241" s="2">
        <v>8</v>
      </c>
      <c r="D241" s="2" t="s">
        <v>453</v>
      </c>
      <c r="E241" s="7" t="str">
        <f t="shared" si="10"/>
        <v>Y</v>
      </c>
      <c r="F241" s="7" t="str">
        <f t="shared" si="9"/>
        <v>N</v>
      </c>
      <c r="G241" s="7" t="str">
        <f t="shared" si="11"/>
        <v>N</v>
      </c>
      <c r="H241" s="21">
        <v>10.4696</v>
      </c>
      <c r="I241" s="21">
        <v>0.41767500000000002</v>
      </c>
      <c r="J241" s="21">
        <v>6.20967</v>
      </c>
      <c r="K241" s="21">
        <v>1.0609500000000001</v>
      </c>
      <c r="L241" s="21">
        <v>5.9049699999999996</v>
      </c>
      <c r="M241" s="21">
        <v>81.167299999999997</v>
      </c>
      <c r="N241" s="17" t="s">
        <v>454</v>
      </c>
    </row>
    <row r="242" spans="1:14" x14ac:dyDescent="0.35">
      <c r="A242" s="3" t="s">
        <v>363</v>
      </c>
      <c r="B242" s="13" t="s">
        <v>327</v>
      </c>
      <c r="C242" s="2"/>
      <c r="D242" s="2"/>
      <c r="E242" s="7" t="str">
        <f t="shared" si="10"/>
        <v>N</v>
      </c>
      <c r="F242" s="7" t="str">
        <f t="shared" si="9"/>
        <v>N</v>
      </c>
      <c r="G242" s="7" t="str">
        <f t="shared" si="11"/>
        <v>N</v>
      </c>
      <c r="H242" s="21"/>
      <c r="I242" s="21"/>
      <c r="J242" s="21"/>
      <c r="K242" s="21"/>
      <c r="L242" s="21"/>
      <c r="M242" s="21"/>
      <c r="N242" s="17" t="s">
        <v>327</v>
      </c>
    </row>
    <row r="243" spans="1:14" x14ac:dyDescent="0.35">
      <c r="A243" s="3" t="s">
        <v>272</v>
      </c>
      <c r="B243" s="13" t="s">
        <v>262</v>
      </c>
      <c r="C243" s="2"/>
      <c r="D243" s="2"/>
      <c r="E243" s="7" t="str">
        <f t="shared" si="10"/>
        <v>N</v>
      </c>
      <c r="F243" s="7" t="str">
        <f t="shared" si="9"/>
        <v>N</v>
      </c>
      <c r="G243" s="7" t="str">
        <f t="shared" si="11"/>
        <v>N</v>
      </c>
      <c r="H243" s="21"/>
      <c r="I243" s="21"/>
      <c r="J243" s="21"/>
      <c r="K243" s="21"/>
      <c r="L243" s="21"/>
      <c r="M243" s="21"/>
      <c r="N243" s="17" t="s">
        <v>486</v>
      </c>
    </row>
    <row r="244" spans="1:14" x14ac:dyDescent="0.35">
      <c r="A244" s="3" t="s">
        <v>225</v>
      </c>
      <c r="B244" s="13" t="s">
        <v>651</v>
      </c>
      <c r="C244" s="2">
        <v>8</v>
      </c>
      <c r="D244" s="2" t="s">
        <v>453</v>
      </c>
      <c r="E244" s="7" t="str">
        <f t="shared" si="10"/>
        <v>Y</v>
      </c>
      <c r="F244" s="7" t="str">
        <f t="shared" si="9"/>
        <v>N</v>
      </c>
      <c r="G244" s="7" t="str">
        <f t="shared" si="11"/>
        <v>N</v>
      </c>
      <c r="H244" s="21">
        <v>5.6888899999999998</v>
      </c>
      <c r="I244" s="21">
        <v>0.218667</v>
      </c>
      <c r="J244" s="21">
        <v>3.4495499999999999</v>
      </c>
      <c r="K244" s="21">
        <v>0.67462500000000003</v>
      </c>
      <c r="L244" s="21">
        <v>1.53464</v>
      </c>
      <c r="M244" s="21">
        <v>48.240600000000001</v>
      </c>
      <c r="N244" s="17" t="s">
        <v>454</v>
      </c>
    </row>
    <row r="245" spans="1:14" x14ac:dyDescent="0.35">
      <c r="A245" s="3" t="s">
        <v>276</v>
      </c>
      <c r="B245" s="13" t="s">
        <v>262</v>
      </c>
      <c r="C245" s="2"/>
      <c r="D245" s="2"/>
      <c r="E245" s="7" t="str">
        <f t="shared" si="10"/>
        <v>N</v>
      </c>
      <c r="F245" s="7" t="str">
        <f t="shared" si="9"/>
        <v>N</v>
      </c>
      <c r="G245" s="7" t="str">
        <f t="shared" si="11"/>
        <v>N</v>
      </c>
      <c r="H245" s="21"/>
      <c r="I245" s="21"/>
      <c r="J245" s="21"/>
      <c r="K245" s="21"/>
      <c r="L245" s="21"/>
      <c r="M245" s="21"/>
      <c r="N245" s="17" t="s">
        <v>486</v>
      </c>
    </row>
    <row r="246" spans="1:14" x14ac:dyDescent="0.35">
      <c r="A246" s="3" t="s">
        <v>364</v>
      </c>
      <c r="B246" s="13" t="s">
        <v>327</v>
      </c>
      <c r="C246" s="2"/>
      <c r="D246" s="2"/>
      <c r="E246" s="7" t="str">
        <f t="shared" si="10"/>
        <v>N</v>
      </c>
      <c r="F246" s="7" t="str">
        <f t="shared" si="9"/>
        <v>N</v>
      </c>
      <c r="G246" s="7" t="str">
        <f t="shared" si="11"/>
        <v>N</v>
      </c>
      <c r="H246" s="21"/>
      <c r="I246" s="21"/>
      <c r="J246" s="21"/>
      <c r="K246" s="21"/>
      <c r="L246" s="21"/>
      <c r="M246" s="21"/>
      <c r="N246" s="17" t="s">
        <v>327</v>
      </c>
    </row>
    <row r="247" spans="1:14" x14ac:dyDescent="0.35">
      <c r="A247" s="3" t="s">
        <v>277</v>
      </c>
      <c r="B247" s="13" t="s">
        <v>262</v>
      </c>
      <c r="C247" s="2"/>
      <c r="D247" s="2"/>
      <c r="E247" s="7" t="str">
        <f t="shared" si="10"/>
        <v>N</v>
      </c>
      <c r="F247" s="7" t="str">
        <f t="shared" si="9"/>
        <v>N</v>
      </c>
      <c r="G247" s="7" t="str">
        <f t="shared" si="11"/>
        <v>N</v>
      </c>
      <c r="H247" s="21"/>
      <c r="I247" s="21"/>
      <c r="J247" s="21"/>
      <c r="K247" s="21"/>
      <c r="L247" s="21"/>
      <c r="M247" s="21"/>
      <c r="N247" s="17" t="s">
        <v>486</v>
      </c>
    </row>
    <row r="248" spans="1:14" x14ac:dyDescent="0.35">
      <c r="A248" s="3" t="s">
        <v>365</v>
      </c>
      <c r="B248" s="13" t="s">
        <v>327</v>
      </c>
      <c r="C248" s="2"/>
      <c r="D248" s="2"/>
      <c r="E248" s="7" t="str">
        <f t="shared" si="10"/>
        <v>N</v>
      </c>
      <c r="F248" s="7" t="str">
        <f t="shared" si="9"/>
        <v>N</v>
      </c>
      <c r="G248" s="7" t="str">
        <f t="shared" si="11"/>
        <v>N</v>
      </c>
      <c r="H248" s="21"/>
      <c r="I248" s="21"/>
      <c r="J248" s="21"/>
      <c r="K248" s="21"/>
      <c r="L248" s="21"/>
      <c r="M248" s="21"/>
      <c r="N248" s="17" t="s">
        <v>327</v>
      </c>
    </row>
    <row r="249" spans="1:14" x14ac:dyDescent="0.35">
      <c r="A249" s="3" t="s">
        <v>298</v>
      </c>
      <c r="B249" s="13" t="s">
        <v>303</v>
      </c>
      <c r="C249" s="2"/>
      <c r="D249" s="2"/>
      <c r="E249" s="7" t="str">
        <f t="shared" si="10"/>
        <v>N</v>
      </c>
      <c r="F249" s="7" t="str">
        <f t="shared" si="9"/>
        <v>N</v>
      </c>
      <c r="G249" s="7" t="str">
        <f t="shared" si="11"/>
        <v>N</v>
      </c>
      <c r="H249" s="21"/>
      <c r="I249" s="21"/>
      <c r="J249" s="21"/>
      <c r="K249" s="21"/>
      <c r="L249" s="21"/>
      <c r="M249" s="21"/>
      <c r="N249" s="17" t="s">
        <v>703</v>
      </c>
    </row>
    <row r="250" spans="1:14" x14ac:dyDescent="0.35">
      <c r="A250" s="3" t="s">
        <v>67</v>
      </c>
      <c r="B250" s="13" t="s">
        <v>652</v>
      </c>
      <c r="C250" s="2">
        <v>4</v>
      </c>
      <c r="D250" s="2" t="s">
        <v>453</v>
      </c>
      <c r="E250" s="7" t="str">
        <f t="shared" si="10"/>
        <v>N</v>
      </c>
      <c r="F250" s="7" t="str">
        <f t="shared" si="9"/>
        <v>Y</v>
      </c>
      <c r="G250" s="7" t="str">
        <f t="shared" si="11"/>
        <v>N</v>
      </c>
      <c r="H250" s="21">
        <v>6.8360900000000004</v>
      </c>
      <c r="I250" s="21">
        <v>0.25650699999999999</v>
      </c>
      <c r="J250" s="21">
        <v>4.1330600000000004</v>
      </c>
      <c r="K250" s="21">
        <v>0.77635200000000004</v>
      </c>
      <c r="L250" s="21">
        <v>2.3333499999999998</v>
      </c>
      <c r="M250" s="21">
        <v>56.645499999999998</v>
      </c>
      <c r="N250" s="17" t="s">
        <v>454</v>
      </c>
    </row>
    <row r="251" spans="1:14" x14ac:dyDescent="0.35">
      <c r="A251" s="3" t="s">
        <v>20</v>
      </c>
      <c r="B251" s="13" t="s">
        <v>653</v>
      </c>
      <c r="C251" s="2">
        <v>4</v>
      </c>
      <c r="D251" s="2" t="s">
        <v>453</v>
      </c>
      <c r="E251" s="7" t="str">
        <f t="shared" si="10"/>
        <v>N</v>
      </c>
      <c r="F251" s="7" t="str">
        <f t="shared" si="9"/>
        <v>Y</v>
      </c>
      <c r="G251" s="7" t="str">
        <f t="shared" si="11"/>
        <v>N</v>
      </c>
      <c r="H251" s="21">
        <v>7.5575700000000001</v>
      </c>
      <c r="I251" s="21">
        <v>0.28733700000000001</v>
      </c>
      <c r="J251" s="21">
        <v>4.1140499999999998</v>
      </c>
      <c r="K251" s="21">
        <v>0.86186600000000002</v>
      </c>
      <c r="L251" s="21">
        <v>3.66479</v>
      </c>
      <c r="M251" s="21">
        <v>59.546300000000002</v>
      </c>
      <c r="N251" s="17" t="s">
        <v>454</v>
      </c>
    </row>
    <row r="252" spans="1:14" x14ac:dyDescent="0.35">
      <c r="A252" s="3" t="s">
        <v>66</v>
      </c>
      <c r="B252" s="13" t="s">
        <v>422</v>
      </c>
      <c r="C252" s="2">
        <v>2</v>
      </c>
      <c r="D252" s="2"/>
      <c r="E252" s="7" t="str">
        <f t="shared" si="10"/>
        <v>N</v>
      </c>
      <c r="F252" s="7" t="str">
        <f t="shared" si="9"/>
        <v>N</v>
      </c>
      <c r="G252" s="7" t="str">
        <f t="shared" si="11"/>
        <v>N</v>
      </c>
      <c r="H252" s="21">
        <v>6.7565299999999997</v>
      </c>
      <c r="I252" s="21">
        <v>0.26338200000000001</v>
      </c>
      <c r="J252" s="21">
        <v>3.7935099999999999</v>
      </c>
      <c r="K252" s="21">
        <v>0.81126100000000001</v>
      </c>
      <c r="L252" s="21">
        <v>2.1723499999999998</v>
      </c>
      <c r="M252" s="21">
        <v>55.4754</v>
      </c>
      <c r="N252" s="17" t="s">
        <v>452</v>
      </c>
    </row>
    <row r="253" spans="1:14" x14ac:dyDescent="0.35">
      <c r="A253" s="3" t="s">
        <v>366</v>
      </c>
      <c r="B253" s="13" t="s">
        <v>327</v>
      </c>
      <c r="C253" s="2"/>
      <c r="D253" s="2"/>
      <c r="E253" s="7" t="str">
        <f t="shared" si="10"/>
        <v>N</v>
      </c>
      <c r="F253" s="7" t="str">
        <f t="shared" si="9"/>
        <v>N</v>
      </c>
      <c r="G253" s="7" t="str">
        <f t="shared" si="11"/>
        <v>N</v>
      </c>
      <c r="H253" s="21"/>
      <c r="I253" s="21"/>
      <c r="J253" s="21"/>
      <c r="K253" s="21"/>
      <c r="L253" s="21"/>
      <c r="M253" s="21"/>
      <c r="N253" s="17" t="s">
        <v>327</v>
      </c>
    </row>
    <row r="254" spans="1:14" x14ac:dyDescent="0.35">
      <c r="A254" s="3" t="s">
        <v>9</v>
      </c>
      <c r="B254" s="13" t="s">
        <v>654</v>
      </c>
      <c r="C254" s="2">
        <v>4</v>
      </c>
      <c r="D254" s="2" t="s">
        <v>453</v>
      </c>
      <c r="E254" s="7" t="str">
        <f t="shared" si="10"/>
        <v>N</v>
      </c>
      <c r="F254" s="7" t="str">
        <f t="shared" si="9"/>
        <v>Y</v>
      </c>
      <c r="G254" s="7" t="str">
        <f t="shared" si="11"/>
        <v>N</v>
      </c>
      <c r="H254" s="21">
        <v>8.7069500000000009</v>
      </c>
      <c r="I254" s="21">
        <v>0.36788599999999999</v>
      </c>
      <c r="J254" s="21">
        <v>5.6012199999999996</v>
      </c>
      <c r="K254" s="21">
        <v>0.79864100000000005</v>
      </c>
      <c r="L254" s="21">
        <v>4.1234400000000004</v>
      </c>
      <c r="M254" s="21">
        <v>66.883200000000002</v>
      </c>
      <c r="N254" s="17" t="s">
        <v>454</v>
      </c>
    </row>
    <row r="255" spans="1:14" x14ac:dyDescent="0.35">
      <c r="A255" s="3" t="s">
        <v>224</v>
      </c>
      <c r="B255" s="13" t="s">
        <v>655</v>
      </c>
      <c r="C255" s="2">
        <v>8</v>
      </c>
      <c r="D255" s="2" t="s">
        <v>453</v>
      </c>
      <c r="E255" s="7" t="str">
        <f t="shared" si="10"/>
        <v>Y</v>
      </c>
      <c r="F255" s="7" t="str">
        <f t="shared" si="9"/>
        <v>N</v>
      </c>
      <c r="G255" s="7" t="str">
        <f t="shared" si="11"/>
        <v>N</v>
      </c>
      <c r="H255" s="21">
        <v>5.2929199999999996</v>
      </c>
      <c r="I255" s="21">
        <v>0.19422500000000001</v>
      </c>
      <c r="J255" s="21">
        <v>3.2332100000000001</v>
      </c>
      <c r="K255" s="21">
        <v>0.63648199999999999</v>
      </c>
      <c r="L255" s="21">
        <v>1.2221900000000001</v>
      </c>
      <c r="M255" s="21">
        <v>45.363900000000001</v>
      </c>
      <c r="N255" s="17" t="s">
        <v>454</v>
      </c>
    </row>
    <row r="256" spans="1:14" x14ac:dyDescent="0.35">
      <c r="A256" s="3" t="s">
        <v>16</v>
      </c>
      <c r="B256" s="13" t="s">
        <v>656</v>
      </c>
      <c r="C256" s="2">
        <v>4</v>
      </c>
      <c r="D256" s="2" t="s">
        <v>453</v>
      </c>
      <c r="E256" s="7" t="str">
        <f t="shared" si="10"/>
        <v>N</v>
      </c>
      <c r="F256" s="7" t="str">
        <f t="shared" si="9"/>
        <v>Y</v>
      </c>
      <c r="G256" s="7" t="str">
        <f t="shared" si="11"/>
        <v>N</v>
      </c>
      <c r="H256" s="21">
        <v>6.6247499999999997</v>
      </c>
      <c r="I256" s="21">
        <v>0.27010499999999998</v>
      </c>
      <c r="J256" s="21">
        <v>4.1977799999999998</v>
      </c>
      <c r="K256" s="21">
        <v>0.68760200000000005</v>
      </c>
      <c r="L256" s="21">
        <v>2.6183000000000001</v>
      </c>
      <c r="M256" s="21">
        <v>53.725299999999997</v>
      </c>
      <c r="N256" s="17" t="s">
        <v>454</v>
      </c>
    </row>
    <row r="257" spans="1:14" x14ac:dyDescent="0.35">
      <c r="A257" s="3" t="s">
        <v>314</v>
      </c>
      <c r="B257" s="13" t="s">
        <v>495</v>
      </c>
      <c r="C257" s="2"/>
      <c r="D257" s="2"/>
      <c r="E257" s="7" t="str">
        <f t="shared" si="10"/>
        <v>N</v>
      </c>
      <c r="F257" s="7" t="str">
        <f t="shared" si="9"/>
        <v>N</v>
      </c>
      <c r="G257" s="7" t="str">
        <f t="shared" si="11"/>
        <v>N</v>
      </c>
      <c r="H257" s="21"/>
      <c r="I257" s="21"/>
      <c r="J257" s="21"/>
      <c r="K257" s="21"/>
      <c r="L257" s="21"/>
      <c r="M257" s="21"/>
      <c r="N257" s="17" t="s">
        <v>452</v>
      </c>
    </row>
    <row r="258" spans="1:14" x14ac:dyDescent="0.35">
      <c r="A258" s="3" t="s">
        <v>223</v>
      </c>
      <c r="B258" s="13" t="s">
        <v>657</v>
      </c>
      <c r="C258" s="2">
        <v>8</v>
      </c>
      <c r="D258" s="2" t="s">
        <v>453</v>
      </c>
      <c r="E258" s="7" t="str">
        <f t="shared" si="10"/>
        <v>Y</v>
      </c>
      <c r="F258" s="7" t="str">
        <f t="shared" si="9"/>
        <v>N</v>
      </c>
      <c r="G258" s="7" t="str">
        <f t="shared" si="11"/>
        <v>N</v>
      </c>
      <c r="H258" s="21">
        <v>4.9438599999999999</v>
      </c>
      <c r="I258" s="21">
        <v>0.18853</v>
      </c>
      <c r="J258" s="21">
        <v>3.1650900000000002</v>
      </c>
      <c r="K258" s="21">
        <v>0.58168500000000001</v>
      </c>
      <c r="L258" s="21">
        <v>0.59207699999999996</v>
      </c>
      <c r="M258" s="21">
        <v>42.907899999999998</v>
      </c>
      <c r="N258" s="17" t="s">
        <v>454</v>
      </c>
    </row>
    <row r="259" spans="1:14" x14ac:dyDescent="0.35">
      <c r="A259" s="3" t="s">
        <v>260</v>
      </c>
      <c r="B259" s="13" t="s">
        <v>472</v>
      </c>
      <c r="C259" s="2"/>
      <c r="D259" s="2"/>
      <c r="E259" s="7" t="str">
        <f t="shared" si="10"/>
        <v>N</v>
      </c>
      <c r="F259" s="7" t="str">
        <f t="shared" si="9"/>
        <v>N</v>
      </c>
      <c r="G259" s="7" t="str">
        <f t="shared" si="11"/>
        <v>N</v>
      </c>
      <c r="H259" s="21"/>
      <c r="I259" s="21"/>
      <c r="J259" s="21"/>
      <c r="K259" s="21"/>
      <c r="L259" s="21"/>
      <c r="M259" s="21"/>
      <c r="N259" s="17" t="s">
        <v>327</v>
      </c>
    </row>
    <row r="260" spans="1:14" x14ac:dyDescent="0.35">
      <c r="A260" s="3" t="s">
        <v>246</v>
      </c>
      <c r="B260" s="13" t="s">
        <v>262</v>
      </c>
      <c r="C260" s="2"/>
      <c r="D260" s="2"/>
      <c r="E260" s="7" t="str">
        <f t="shared" si="10"/>
        <v>N</v>
      </c>
      <c r="F260" s="7" t="str">
        <f t="shared" ref="F260:F323" si="12">IF(
AND(
LEFT(B260,3)="MSI",E260="N"),"Y","N")</f>
        <v>N</v>
      </c>
      <c r="G260" s="7" t="str">
        <f t="shared" si="11"/>
        <v>N</v>
      </c>
      <c r="H260" s="21"/>
      <c r="I260" s="21"/>
      <c r="J260" s="21"/>
      <c r="K260" s="21"/>
      <c r="L260" s="21"/>
      <c r="M260" s="21"/>
      <c r="N260" s="17" t="s">
        <v>486</v>
      </c>
    </row>
    <row r="261" spans="1:14" x14ac:dyDescent="0.35">
      <c r="A261" s="3" t="s">
        <v>367</v>
      </c>
      <c r="B261" s="13" t="s">
        <v>327</v>
      </c>
      <c r="C261" s="2"/>
      <c r="D261" s="2"/>
      <c r="E261" s="7" t="str">
        <f t="shared" ref="E261:E324" si="13">IF(LEFT(B261,5)="MSIOD","Y","N")</f>
        <v>N</v>
      </c>
      <c r="F261" s="7" t="str">
        <f t="shared" si="12"/>
        <v>N</v>
      </c>
      <c r="G261" s="7" t="str">
        <f t="shared" ref="G261:G324" si="14">IF(LEFT(B261,5)="DDRIO","Y","N")</f>
        <v>N</v>
      </c>
      <c r="H261" s="21"/>
      <c r="I261" s="21"/>
      <c r="J261" s="21"/>
      <c r="K261" s="21"/>
      <c r="L261" s="21"/>
      <c r="M261" s="21"/>
      <c r="N261" s="17" t="s">
        <v>327</v>
      </c>
    </row>
    <row r="262" spans="1:14" x14ac:dyDescent="0.35">
      <c r="A262" s="3" t="s">
        <v>275</v>
      </c>
      <c r="B262" s="13" t="s">
        <v>262</v>
      </c>
      <c r="C262" s="2"/>
      <c r="D262" s="2"/>
      <c r="E262" s="7" t="str">
        <f t="shared" si="13"/>
        <v>N</v>
      </c>
      <c r="F262" s="7" t="str">
        <f t="shared" si="12"/>
        <v>N</v>
      </c>
      <c r="G262" s="7" t="str">
        <f t="shared" si="14"/>
        <v>N</v>
      </c>
      <c r="H262" s="21"/>
      <c r="I262" s="21"/>
      <c r="J262" s="21"/>
      <c r="K262" s="21"/>
      <c r="L262" s="21"/>
      <c r="M262" s="21"/>
      <c r="N262" s="17" t="s">
        <v>486</v>
      </c>
    </row>
    <row r="263" spans="1:14" x14ac:dyDescent="0.35">
      <c r="A263" s="3" t="s">
        <v>368</v>
      </c>
      <c r="B263" s="13" t="s">
        <v>327</v>
      </c>
      <c r="C263" s="2"/>
      <c r="D263" s="2"/>
      <c r="E263" s="7" t="str">
        <f t="shared" si="13"/>
        <v>N</v>
      </c>
      <c r="F263" s="7" t="str">
        <f t="shared" si="12"/>
        <v>N</v>
      </c>
      <c r="G263" s="7" t="str">
        <f t="shared" si="14"/>
        <v>N</v>
      </c>
      <c r="H263" s="21"/>
      <c r="I263" s="21"/>
      <c r="J263" s="21"/>
      <c r="K263" s="21"/>
      <c r="L263" s="21"/>
      <c r="M263" s="21"/>
      <c r="N263" s="17" t="s">
        <v>327</v>
      </c>
    </row>
    <row r="264" spans="1:14" x14ac:dyDescent="0.35">
      <c r="A264" s="3" t="s">
        <v>369</v>
      </c>
      <c r="B264" s="13" t="s">
        <v>327</v>
      </c>
      <c r="C264" s="2"/>
      <c r="D264" s="2"/>
      <c r="E264" s="7" t="str">
        <f t="shared" si="13"/>
        <v>N</v>
      </c>
      <c r="F264" s="7" t="str">
        <f t="shared" si="12"/>
        <v>N</v>
      </c>
      <c r="G264" s="7" t="str">
        <f t="shared" si="14"/>
        <v>N</v>
      </c>
      <c r="H264" s="21"/>
      <c r="I264" s="21"/>
      <c r="J264" s="21"/>
      <c r="K264" s="21"/>
      <c r="L264" s="21"/>
      <c r="M264" s="21"/>
      <c r="N264" s="17" t="s">
        <v>327</v>
      </c>
    </row>
    <row r="265" spans="1:14" x14ac:dyDescent="0.35">
      <c r="A265" s="3" t="s">
        <v>370</v>
      </c>
      <c r="B265" s="13" t="s">
        <v>327</v>
      </c>
      <c r="C265" s="2"/>
      <c r="D265" s="2"/>
      <c r="E265" s="7" t="str">
        <f t="shared" si="13"/>
        <v>N</v>
      </c>
      <c r="F265" s="7" t="str">
        <f t="shared" si="12"/>
        <v>N</v>
      </c>
      <c r="G265" s="7" t="str">
        <f t="shared" si="14"/>
        <v>N</v>
      </c>
      <c r="H265" s="21"/>
      <c r="I265" s="21"/>
      <c r="J265" s="21"/>
      <c r="K265" s="21"/>
      <c r="L265" s="21"/>
      <c r="M265" s="21"/>
      <c r="N265" s="17" t="s">
        <v>327</v>
      </c>
    </row>
    <row r="266" spans="1:14" x14ac:dyDescent="0.35">
      <c r="A266" s="3" t="s">
        <v>278</v>
      </c>
      <c r="B266" s="13" t="s">
        <v>262</v>
      </c>
      <c r="C266" s="2"/>
      <c r="D266" s="2"/>
      <c r="E266" s="7" t="str">
        <f t="shared" si="13"/>
        <v>N</v>
      </c>
      <c r="F266" s="7" t="str">
        <f t="shared" si="12"/>
        <v>N</v>
      </c>
      <c r="G266" s="7" t="str">
        <f t="shared" si="14"/>
        <v>N</v>
      </c>
      <c r="H266" s="21"/>
      <c r="I266" s="21"/>
      <c r="J266" s="21"/>
      <c r="K266" s="21"/>
      <c r="L266" s="21"/>
      <c r="M266" s="21"/>
      <c r="N266" s="17" t="s">
        <v>486</v>
      </c>
    </row>
    <row r="267" spans="1:14" x14ac:dyDescent="0.35">
      <c r="A267" s="3" t="s">
        <v>371</v>
      </c>
      <c r="B267" s="13" t="s">
        <v>327</v>
      </c>
      <c r="C267" s="2"/>
      <c r="D267" s="2"/>
      <c r="E267" s="7" t="str">
        <f t="shared" si="13"/>
        <v>N</v>
      </c>
      <c r="F267" s="7" t="str">
        <f t="shared" si="12"/>
        <v>N</v>
      </c>
      <c r="G267" s="7" t="str">
        <f t="shared" si="14"/>
        <v>N</v>
      </c>
      <c r="H267" s="21"/>
      <c r="I267" s="21"/>
      <c r="J267" s="21"/>
      <c r="K267" s="21"/>
      <c r="L267" s="21"/>
      <c r="M267" s="21"/>
      <c r="N267" s="17" t="s">
        <v>327</v>
      </c>
    </row>
    <row r="268" spans="1:14" x14ac:dyDescent="0.35">
      <c r="A268" s="3" t="s">
        <v>408</v>
      </c>
      <c r="B268" s="13" t="s">
        <v>135</v>
      </c>
      <c r="C268" s="2"/>
      <c r="D268" s="2"/>
      <c r="E268" s="7" t="str">
        <f t="shared" si="13"/>
        <v>N</v>
      </c>
      <c r="F268" s="7" t="str">
        <f t="shared" si="12"/>
        <v>N</v>
      </c>
      <c r="G268" s="7" t="str">
        <f t="shared" si="14"/>
        <v>N</v>
      </c>
      <c r="H268" s="21"/>
      <c r="I268" s="21"/>
      <c r="J268" s="21"/>
      <c r="K268" s="21"/>
      <c r="L268" s="21"/>
      <c r="M268" s="21"/>
      <c r="N268" s="17" t="s">
        <v>135</v>
      </c>
    </row>
    <row r="269" spans="1:14" x14ac:dyDescent="0.35">
      <c r="A269" s="3" t="s">
        <v>321</v>
      </c>
      <c r="B269" s="13" t="s">
        <v>319</v>
      </c>
      <c r="C269" s="2"/>
      <c r="D269" s="2"/>
      <c r="E269" s="7" t="str">
        <f t="shared" si="13"/>
        <v>N</v>
      </c>
      <c r="F269" s="7" t="str">
        <f t="shared" si="12"/>
        <v>N</v>
      </c>
      <c r="G269" s="7" t="str">
        <f t="shared" si="14"/>
        <v>N</v>
      </c>
      <c r="H269" s="21"/>
      <c r="I269" s="21"/>
      <c r="J269" s="21"/>
      <c r="K269" s="21"/>
      <c r="L269" s="21"/>
      <c r="M269" s="21"/>
      <c r="N269" s="17" t="s">
        <v>608</v>
      </c>
    </row>
    <row r="270" spans="1:14" x14ac:dyDescent="0.35">
      <c r="A270" s="3" t="s">
        <v>22</v>
      </c>
      <c r="B270" s="13" t="s">
        <v>658</v>
      </c>
      <c r="C270" s="2">
        <v>4</v>
      </c>
      <c r="D270" s="2" t="s">
        <v>453</v>
      </c>
      <c r="E270" s="7" t="str">
        <f t="shared" si="13"/>
        <v>N</v>
      </c>
      <c r="F270" s="7" t="str">
        <f t="shared" si="12"/>
        <v>Y</v>
      </c>
      <c r="G270" s="7" t="str">
        <f t="shared" si="14"/>
        <v>N</v>
      </c>
      <c r="H270" s="21">
        <v>6.8669500000000001</v>
      </c>
      <c r="I270" s="21">
        <v>0.25716</v>
      </c>
      <c r="J270" s="21">
        <v>4.0506799999999998</v>
      </c>
      <c r="K270" s="21">
        <v>0.82518000000000002</v>
      </c>
      <c r="L270" s="21">
        <v>2.7027700000000001</v>
      </c>
      <c r="M270" s="21">
        <v>57.814700000000002</v>
      </c>
      <c r="N270" s="17" t="s">
        <v>454</v>
      </c>
    </row>
    <row r="271" spans="1:14" x14ac:dyDescent="0.35">
      <c r="A271" s="3" t="s">
        <v>299</v>
      </c>
      <c r="B271" s="13" t="s">
        <v>303</v>
      </c>
      <c r="C271" s="2"/>
      <c r="D271" s="2"/>
      <c r="E271" s="7" t="str">
        <f t="shared" si="13"/>
        <v>N</v>
      </c>
      <c r="F271" s="7" t="str">
        <f t="shared" si="12"/>
        <v>N</v>
      </c>
      <c r="G271" s="7" t="str">
        <f t="shared" si="14"/>
        <v>N</v>
      </c>
      <c r="H271" s="21"/>
      <c r="I271" s="21"/>
      <c r="J271" s="21"/>
      <c r="K271" s="21"/>
      <c r="L271" s="21"/>
      <c r="M271" s="21"/>
      <c r="N271" s="17" t="s">
        <v>703</v>
      </c>
    </row>
    <row r="272" spans="1:14" x14ac:dyDescent="0.35">
      <c r="A272" s="3" t="s">
        <v>19</v>
      </c>
      <c r="B272" s="13" t="s">
        <v>423</v>
      </c>
      <c r="C272" s="2">
        <v>2</v>
      </c>
      <c r="D272" s="2"/>
      <c r="E272" s="7" t="str">
        <f t="shared" si="13"/>
        <v>N</v>
      </c>
      <c r="F272" s="7" t="str">
        <f t="shared" si="12"/>
        <v>N</v>
      </c>
      <c r="G272" s="7" t="str">
        <f t="shared" si="14"/>
        <v>N</v>
      </c>
      <c r="H272" s="21">
        <v>7.3429399999999996</v>
      </c>
      <c r="I272" s="21">
        <v>0.28770499999999999</v>
      </c>
      <c r="J272" s="21">
        <v>4.1093500000000001</v>
      </c>
      <c r="K272" s="21">
        <v>0.87132100000000001</v>
      </c>
      <c r="L272" s="21">
        <v>2.8120599999999998</v>
      </c>
      <c r="M272" s="21">
        <v>59.837800000000001</v>
      </c>
      <c r="N272" s="17" t="s">
        <v>452</v>
      </c>
    </row>
    <row r="273" spans="1:14" x14ac:dyDescent="0.35">
      <c r="A273" s="3" t="s">
        <v>12</v>
      </c>
      <c r="B273" s="13" t="s">
        <v>659</v>
      </c>
      <c r="C273" s="2">
        <v>4</v>
      </c>
      <c r="D273" s="2" t="s">
        <v>453</v>
      </c>
      <c r="E273" s="7" t="str">
        <f t="shared" si="13"/>
        <v>N</v>
      </c>
      <c r="F273" s="7" t="str">
        <f t="shared" si="12"/>
        <v>Y</v>
      </c>
      <c r="G273" s="7" t="str">
        <f t="shared" si="14"/>
        <v>N</v>
      </c>
      <c r="H273" s="21">
        <v>6.4018600000000001</v>
      </c>
      <c r="I273" s="21">
        <v>0.245841</v>
      </c>
      <c r="J273" s="21">
        <v>3.7866200000000001</v>
      </c>
      <c r="K273" s="21">
        <v>0.72197299999999998</v>
      </c>
      <c r="L273" s="21">
        <v>2.1429999999999998</v>
      </c>
      <c r="M273" s="21">
        <v>52.286099999999998</v>
      </c>
      <c r="N273" s="17" t="s">
        <v>454</v>
      </c>
    </row>
    <row r="274" spans="1:14" x14ac:dyDescent="0.35">
      <c r="A274" s="3" t="s">
        <v>13</v>
      </c>
      <c r="B274" s="13" t="s">
        <v>660</v>
      </c>
      <c r="C274" s="2">
        <v>4</v>
      </c>
      <c r="D274" s="2" t="s">
        <v>453</v>
      </c>
      <c r="E274" s="7" t="str">
        <f t="shared" si="13"/>
        <v>N</v>
      </c>
      <c r="F274" s="7" t="str">
        <f t="shared" si="12"/>
        <v>Y</v>
      </c>
      <c r="G274" s="7" t="str">
        <f t="shared" si="14"/>
        <v>N</v>
      </c>
      <c r="H274" s="21">
        <v>4.93363</v>
      </c>
      <c r="I274" s="21">
        <v>0.188192</v>
      </c>
      <c r="J274" s="21">
        <v>3.1635</v>
      </c>
      <c r="K274" s="21">
        <v>0.54138299999999995</v>
      </c>
      <c r="L274" s="21">
        <v>0.59878900000000002</v>
      </c>
      <c r="M274" s="21">
        <v>41.384399999999999</v>
      </c>
      <c r="N274" s="17" t="s">
        <v>454</v>
      </c>
    </row>
    <row r="275" spans="1:14" x14ac:dyDescent="0.35">
      <c r="A275" s="3" t="s">
        <v>229</v>
      </c>
      <c r="B275" s="13" t="s">
        <v>711</v>
      </c>
      <c r="C275" s="2">
        <v>7</v>
      </c>
      <c r="D275" s="2" t="s">
        <v>453</v>
      </c>
      <c r="E275" s="7" t="str">
        <f t="shared" si="13"/>
        <v>Y</v>
      </c>
      <c r="F275" s="7" t="str">
        <f t="shared" si="12"/>
        <v>N</v>
      </c>
      <c r="G275" s="7" t="str">
        <f t="shared" si="14"/>
        <v>N</v>
      </c>
      <c r="H275" s="21">
        <v>5.8261700000000003</v>
      </c>
      <c r="I275" s="21">
        <v>0.21950800000000001</v>
      </c>
      <c r="J275" s="21">
        <v>3.5363099999999998</v>
      </c>
      <c r="K275" s="21">
        <v>0.65600700000000001</v>
      </c>
      <c r="L275" s="21">
        <v>1.5270999999999999</v>
      </c>
      <c r="M275" s="21">
        <v>48.164700000000003</v>
      </c>
      <c r="N275" s="17" t="s">
        <v>454</v>
      </c>
    </row>
    <row r="276" spans="1:14" x14ac:dyDescent="0.35">
      <c r="A276" s="3" t="s">
        <v>8</v>
      </c>
      <c r="B276" s="13" t="s">
        <v>662</v>
      </c>
      <c r="C276" s="2">
        <v>4</v>
      </c>
      <c r="D276" s="2" t="s">
        <v>453</v>
      </c>
      <c r="E276" s="7" t="str">
        <f t="shared" si="13"/>
        <v>N</v>
      </c>
      <c r="F276" s="7" t="str">
        <f t="shared" si="12"/>
        <v>Y</v>
      </c>
      <c r="G276" s="7" t="str">
        <f t="shared" si="14"/>
        <v>N</v>
      </c>
      <c r="H276" s="21">
        <v>6.6066599999999998</v>
      </c>
      <c r="I276" s="21">
        <v>0.26746500000000001</v>
      </c>
      <c r="J276" s="21">
        <v>4.2047800000000004</v>
      </c>
      <c r="K276" s="21">
        <v>0.653922</v>
      </c>
      <c r="L276" s="21">
        <v>2.5550899999999999</v>
      </c>
      <c r="M276" s="21">
        <v>52.436599999999999</v>
      </c>
      <c r="N276" s="17" t="s">
        <v>454</v>
      </c>
    </row>
    <row r="277" spans="1:14" x14ac:dyDescent="0.35">
      <c r="A277" s="3" t="s">
        <v>228</v>
      </c>
      <c r="B277" s="13" t="s">
        <v>712</v>
      </c>
      <c r="C277" s="2">
        <v>7</v>
      </c>
      <c r="D277" s="2" t="s">
        <v>453</v>
      </c>
      <c r="E277" s="7" t="str">
        <f t="shared" si="13"/>
        <v>Y</v>
      </c>
      <c r="F277" s="7" t="str">
        <f t="shared" si="12"/>
        <v>N</v>
      </c>
      <c r="G277" s="7" t="str">
        <f t="shared" si="14"/>
        <v>N</v>
      </c>
      <c r="H277" s="21">
        <v>5.6876499999999997</v>
      </c>
      <c r="I277" s="21">
        <v>0.212426</v>
      </c>
      <c r="J277" s="21">
        <v>3.5676000000000001</v>
      </c>
      <c r="K277" s="21">
        <v>0.53195000000000003</v>
      </c>
      <c r="L277" s="21">
        <v>1.3233900000000001</v>
      </c>
      <c r="M277" s="21">
        <v>43.563600000000001</v>
      </c>
      <c r="N277" s="17" t="s">
        <v>454</v>
      </c>
    </row>
    <row r="278" spans="1:14" x14ac:dyDescent="0.35">
      <c r="A278" s="3" t="s">
        <v>255</v>
      </c>
      <c r="B278" s="13" t="s">
        <v>327</v>
      </c>
      <c r="C278" s="2"/>
      <c r="D278" s="2"/>
      <c r="E278" s="7" t="str">
        <f t="shared" si="13"/>
        <v>N</v>
      </c>
      <c r="F278" s="7" t="str">
        <f t="shared" si="12"/>
        <v>N</v>
      </c>
      <c r="G278" s="7" t="str">
        <f t="shared" si="14"/>
        <v>N</v>
      </c>
      <c r="H278" s="21"/>
      <c r="I278" s="21"/>
      <c r="J278" s="21"/>
      <c r="K278" s="21"/>
      <c r="L278" s="21"/>
      <c r="M278" s="21"/>
      <c r="N278" s="17" t="s">
        <v>327</v>
      </c>
    </row>
    <row r="279" spans="1:14" x14ac:dyDescent="0.35">
      <c r="A279" s="3" t="s">
        <v>254</v>
      </c>
      <c r="B279" s="13" t="s">
        <v>319</v>
      </c>
      <c r="C279" s="2"/>
      <c r="D279" s="2"/>
      <c r="E279" s="7" t="str">
        <f t="shared" si="13"/>
        <v>N</v>
      </c>
      <c r="F279" s="7" t="str">
        <f t="shared" si="12"/>
        <v>N</v>
      </c>
      <c r="G279" s="7" t="str">
        <f t="shared" si="14"/>
        <v>N</v>
      </c>
      <c r="H279" s="21"/>
      <c r="I279" s="21"/>
      <c r="J279" s="21"/>
      <c r="K279" s="21"/>
      <c r="L279" s="21"/>
      <c r="M279" s="21"/>
      <c r="N279" s="17" t="s">
        <v>664</v>
      </c>
    </row>
    <row r="280" spans="1:14" x14ac:dyDescent="0.35">
      <c r="A280" s="3" t="s">
        <v>261</v>
      </c>
      <c r="B280" s="13" t="s">
        <v>473</v>
      </c>
      <c r="C280" s="2"/>
      <c r="D280" s="2"/>
      <c r="E280" s="7" t="str">
        <f t="shared" si="13"/>
        <v>N</v>
      </c>
      <c r="F280" s="7" t="str">
        <f t="shared" si="12"/>
        <v>N</v>
      </c>
      <c r="G280" s="7" t="str">
        <f t="shared" si="14"/>
        <v>N</v>
      </c>
      <c r="H280" s="21"/>
      <c r="I280" s="21"/>
      <c r="J280" s="21"/>
      <c r="K280" s="21"/>
      <c r="L280" s="21"/>
      <c r="M280" s="21"/>
      <c r="N280" s="18" t="s">
        <v>456</v>
      </c>
    </row>
    <row r="281" spans="1:14" x14ac:dyDescent="0.35">
      <c r="A281" s="3" t="s">
        <v>248</v>
      </c>
      <c r="B281" s="13" t="s">
        <v>262</v>
      </c>
      <c r="C281" s="2"/>
      <c r="D281" s="2"/>
      <c r="E281" s="7" t="str">
        <f t="shared" si="13"/>
        <v>N</v>
      </c>
      <c r="F281" s="7" t="str">
        <f t="shared" si="12"/>
        <v>N</v>
      </c>
      <c r="G281" s="7" t="str">
        <f t="shared" si="14"/>
        <v>N</v>
      </c>
      <c r="H281" s="21"/>
      <c r="I281" s="21"/>
      <c r="J281" s="21"/>
      <c r="K281" s="21"/>
      <c r="L281" s="21"/>
      <c r="M281" s="21"/>
      <c r="N281" s="17" t="s">
        <v>486</v>
      </c>
    </row>
    <row r="282" spans="1:14" x14ac:dyDescent="0.35">
      <c r="A282" s="3" t="s">
        <v>372</v>
      </c>
      <c r="B282" s="13" t="s">
        <v>327</v>
      </c>
      <c r="C282" s="2"/>
      <c r="D282" s="2"/>
      <c r="E282" s="7" t="str">
        <f t="shared" si="13"/>
        <v>N</v>
      </c>
      <c r="F282" s="7" t="str">
        <f t="shared" si="12"/>
        <v>N</v>
      </c>
      <c r="G282" s="7" t="str">
        <f t="shared" si="14"/>
        <v>N</v>
      </c>
      <c r="H282" s="21"/>
      <c r="I282" s="21"/>
      <c r="J282" s="21"/>
      <c r="K282" s="21"/>
      <c r="L282" s="21"/>
      <c r="M282" s="21"/>
      <c r="N282" s="17" t="s">
        <v>327</v>
      </c>
    </row>
    <row r="283" spans="1:14" x14ac:dyDescent="0.35">
      <c r="A283" s="3" t="s">
        <v>250</v>
      </c>
      <c r="B283" s="13" t="s">
        <v>262</v>
      </c>
      <c r="C283" s="2"/>
      <c r="D283" s="2"/>
      <c r="E283" s="7" t="str">
        <f t="shared" si="13"/>
        <v>N</v>
      </c>
      <c r="F283" s="7" t="str">
        <f t="shared" si="12"/>
        <v>N</v>
      </c>
      <c r="G283" s="7" t="str">
        <f t="shared" si="14"/>
        <v>N</v>
      </c>
      <c r="H283" s="21"/>
      <c r="I283" s="21"/>
      <c r="J283" s="21"/>
      <c r="K283" s="21"/>
      <c r="L283" s="21"/>
      <c r="M283" s="21"/>
      <c r="N283" s="17" t="s">
        <v>486</v>
      </c>
    </row>
    <row r="284" spans="1:14" x14ac:dyDescent="0.35">
      <c r="A284" s="3" t="s">
        <v>227</v>
      </c>
      <c r="B284" s="13" t="s">
        <v>713</v>
      </c>
      <c r="C284" s="2">
        <v>7</v>
      </c>
      <c r="D284" s="2" t="s">
        <v>453</v>
      </c>
      <c r="E284" s="7" t="str">
        <f t="shared" si="13"/>
        <v>Y</v>
      </c>
      <c r="F284" s="7" t="str">
        <f t="shared" si="12"/>
        <v>N</v>
      </c>
      <c r="G284" s="7" t="str">
        <f t="shared" si="14"/>
        <v>N</v>
      </c>
      <c r="H284" s="21">
        <v>5.2465799999999998</v>
      </c>
      <c r="I284" s="21">
        <v>0.19057099999999999</v>
      </c>
      <c r="J284" s="21">
        <v>2.96651</v>
      </c>
      <c r="K284" s="21">
        <v>0.52285300000000001</v>
      </c>
      <c r="L284" s="21">
        <v>1.5788800000000001</v>
      </c>
      <c r="M284" s="21">
        <v>39.383400000000002</v>
      </c>
      <c r="N284" s="17" t="s">
        <v>454</v>
      </c>
    </row>
    <row r="285" spans="1:14" x14ac:dyDescent="0.35">
      <c r="A285" s="3" t="s">
        <v>247</v>
      </c>
      <c r="B285" s="13" t="s">
        <v>262</v>
      </c>
      <c r="C285" s="2"/>
      <c r="D285" s="2"/>
      <c r="E285" s="7" t="str">
        <f t="shared" si="13"/>
        <v>N</v>
      </c>
      <c r="F285" s="7" t="str">
        <f t="shared" si="12"/>
        <v>N</v>
      </c>
      <c r="G285" s="7" t="str">
        <f t="shared" si="14"/>
        <v>N</v>
      </c>
      <c r="H285" s="21"/>
      <c r="I285" s="21"/>
      <c r="J285" s="21"/>
      <c r="K285" s="21"/>
      <c r="L285" s="21"/>
      <c r="M285" s="21"/>
      <c r="N285" s="17" t="s">
        <v>486</v>
      </c>
    </row>
    <row r="286" spans="1:14" x14ac:dyDescent="0.35">
      <c r="A286" s="3" t="s">
        <v>409</v>
      </c>
      <c r="B286" s="13" t="s">
        <v>135</v>
      </c>
      <c r="C286" s="2"/>
      <c r="D286" s="2"/>
      <c r="E286" s="7" t="str">
        <f t="shared" si="13"/>
        <v>N</v>
      </c>
      <c r="F286" s="7" t="str">
        <f t="shared" si="12"/>
        <v>N</v>
      </c>
      <c r="G286" s="7" t="str">
        <f t="shared" si="14"/>
        <v>N</v>
      </c>
      <c r="H286" s="21"/>
      <c r="I286" s="21"/>
      <c r="J286" s="21"/>
      <c r="K286" s="21"/>
      <c r="L286" s="21"/>
      <c r="M286" s="21"/>
      <c r="N286" s="17" t="s">
        <v>135</v>
      </c>
    </row>
    <row r="287" spans="1:14" x14ac:dyDescent="0.35">
      <c r="A287" s="3" t="s">
        <v>151</v>
      </c>
      <c r="B287" s="13" t="s">
        <v>666</v>
      </c>
      <c r="C287" s="2">
        <v>6</v>
      </c>
      <c r="D287" s="2" t="s">
        <v>453</v>
      </c>
      <c r="E287" s="7" t="str">
        <f t="shared" si="13"/>
        <v>N</v>
      </c>
      <c r="F287" s="7" t="str">
        <f t="shared" si="12"/>
        <v>Y</v>
      </c>
      <c r="G287" s="7" t="str">
        <f t="shared" si="14"/>
        <v>N</v>
      </c>
      <c r="H287" s="21">
        <v>8.3416599999999992</v>
      </c>
      <c r="I287" s="21">
        <v>0.32368200000000003</v>
      </c>
      <c r="J287" s="21">
        <v>4.93614</v>
      </c>
      <c r="K287" s="21">
        <v>0.84166399999999997</v>
      </c>
      <c r="L287" s="21">
        <v>3.6508799999999999</v>
      </c>
      <c r="M287" s="21">
        <v>64.456000000000003</v>
      </c>
      <c r="N287" s="17" t="s">
        <v>454</v>
      </c>
    </row>
    <row r="288" spans="1:14" x14ac:dyDescent="0.35">
      <c r="A288" s="3" t="s">
        <v>150</v>
      </c>
      <c r="B288" s="13" t="s">
        <v>667</v>
      </c>
      <c r="C288" s="2">
        <v>6</v>
      </c>
      <c r="D288" s="2" t="s">
        <v>453</v>
      </c>
      <c r="E288" s="7" t="str">
        <f t="shared" si="13"/>
        <v>N</v>
      </c>
      <c r="F288" s="7" t="str">
        <f t="shared" si="12"/>
        <v>Y</v>
      </c>
      <c r="G288" s="7" t="str">
        <f t="shared" si="14"/>
        <v>N</v>
      </c>
      <c r="H288" s="21">
        <v>8.3020499999999995</v>
      </c>
      <c r="I288" s="21">
        <v>0.32477800000000001</v>
      </c>
      <c r="J288" s="21">
        <v>4.7698400000000003</v>
      </c>
      <c r="K288" s="21">
        <v>0.91450600000000004</v>
      </c>
      <c r="L288" s="21">
        <v>4.00718</v>
      </c>
      <c r="M288" s="21">
        <v>66.0458</v>
      </c>
      <c r="N288" s="17" t="s">
        <v>454</v>
      </c>
    </row>
    <row r="289" spans="1:14" x14ac:dyDescent="0.35">
      <c r="A289" s="3" t="s">
        <v>302</v>
      </c>
      <c r="B289" s="13" t="s">
        <v>309</v>
      </c>
      <c r="C289" s="2"/>
      <c r="D289" s="2"/>
      <c r="E289" s="7" t="str">
        <f t="shared" si="13"/>
        <v>N</v>
      </c>
      <c r="F289" s="7" t="str">
        <f t="shared" si="12"/>
        <v>N</v>
      </c>
      <c r="G289" s="7" t="str">
        <f t="shared" si="14"/>
        <v>N</v>
      </c>
      <c r="H289" s="21" t="s">
        <v>723</v>
      </c>
      <c r="I289" s="21">
        <v>8.7192000000000006E-2</v>
      </c>
      <c r="J289" s="21">
        <v>1.25084</v>
      </c>
      <c r="K289" s="21">
        <v>7.9815500000000004</v>
      </c>
      <c r="L289" s="21">
        <v>48.765000000000001</v>
      </c>
      <c r="M289" s="21">
        <v>99.918000000000006</v>
      </c>
      <c r="N289" s="17" t="s">
        <v>452</v>
      </c>
    </row>
    <row r="290" spans="1:14" x14ac:dyDescent="0.35">
      <c r="A290" s="3" t="s">
        <v>15</v>
      </c>
      <c r="B290" s="13" t="s">
        <v>668</v>
      </c>
      <c r="C290" s="2">
        <v>4</v>
      </c>
      <c r="D290" s="2" t="s">
        <v>453</v>
      </c>
      <c r="E290" s="7" t="str">
        <f t="shared" si="13"/>
        <v>N</v>
      </c>
      <c r="F290" s="7" t="str">
        <f t="shared" si="12"/>
        <v>Y</v>
      </c>
      <c r="G290" s="7" t="str">
        <f t="shared" si="14"/>
        <v>N</v>
      </c>
      <c r="H290" s="21">
        <v>6.6080500000000004</v>
      </c>
      <c r="I290" s="21">
        <v>0.25497599999999998</v>
      </c>
      <c r="J290" s="21">
        <v>3.9381900000000001</v>
      </c>
      <c r="K290" s="21">
        <v>0.76345099999999999</v>
      </c>
      <c r="L290" s="21">
        <v>2.2175400000000001</v>
      </c>
      <c r="M290" s="21">
        <v>54.832599999999999</v>
      </c>
      <c r="N290" s="17" t="s">
        <v>454</v>
      </c>
    </row>
    <row r="291" spans="1:14" x14ac:dyDescent="0.35">
      <c r="A291" s="3" t="s">
        <v>14</v>
      </c>
      <c r="B291" s="13" t="s">
        <v>669</v>
      </c>
      <c r="C291" s="2">
        <v>4</v>
      </c>
      <c r="D291" s="2" t="s">
        <v>453</v>
      </c>
      <c r="E291" s="7" t="str">
        <f t="shared" si="13"/>
        <v>N</v>
      </c>
      <c r="F291" s="7" t="str">
        <f t="shared" si="12"/>
        <v>Y</v>
      </c>
      <c r="G291" s="7" t="str">
        <f t="shared" si="14"/>
        <v>N</v>
      </c>
      <c r="H291" s="21">
        <v>5.1786700000000003</v>
      </c>
      <c r="I291" s="21">
        <v>0.19419800000000001</v>
      </c>
      <c r="J291" s="21">
        <v>3.0664199999999999</v>
      </c>
      <c r="K291" s="21">
        <v>0.63102400000000003</v>
      </c>
      <c r="L291" s="21">
        <v>1.1770400000000001</v>
      </c>
      <c r="M291" s="21">
        <v>43.988500000000002</v>
      </c>
      <c r="N291" s="17" t="s">
        <v>454</v>
      </c>
    </row>
    <row r="292" spans="1:14" x14ac:dyDescent="0.35">
      <c r="A292" s="3" t="s">
        <v>10</v>
      </c>
      <c r="B292" s="13" t="s">
        <v>670</v>
      </c>
      <c r="C292" s="2">
        <v>4</v>
      </c>
      <c r="D292" s="2" t="s">
        <v>453</v>
      </c>
      <c r="E292" s="7" t="str">
        <f t="shared" si="13"/>
        <v>N</v>
      </c>
      <c r="F292" s="7" t="str">
        <f t="shared" si="12"/>
        <v>Y</v>
      </c>
      <c r="G292" s="7" t="str">
        <f t="shared" si="14"/>
        <v>N</v>
      </c>
      <c r="H292" s="21">
        <v>6.4571399999999999</v>
      </c>
      <c r="I292" s="21">
        <v>0.242256</v>
      </c>
      <c r="J292" s="21">
        <v>3.7745700000000002</v>
      </c>
      <c r="K292" s="21">
        <v>0.77081999999999995</v>
      </c>
      <c r="L292" s="21">
        <v>2.2376900000000002</v>
      </c>
      <c r="M292" s="21">
        <v>53.939900000000002</v>
      </c>
      <c r="N292" s="17" t="s">
        <v>454</v>
      </c>
    </row>
    <row r="293" spans="1:14" x14ac:dyDescent="0.35">
      <c r="A293" s="3" t="s">
        <v>11</v>
      </c>
      <c r="B293" s="13" t="s">
        <v>671</v>
      </c>
      <c r="C293" s="2">
        <v>4</v>
      </c>
      <c r="D293" s="2" t="s">
        <v>453</v>
      </c>
      <c r="E293" s="7" t="str">
        <f t="shared" si="13"/>
        <v>N</v>
      </c>
      <c r="F293" s="7" t="str">
        <f t="shared" si="12"/>
        <v>Y</v>
      </c>
      <c r="G293" s="7" t="str">
        <f t="shared" si="14"/>
        <v>N</v>
      </c>
      <c r="H293" s="21">
        <v>4.8141699999999998</v>
      </c>
      <c r="I293" s="21">
        <v>0.180308</v>
      </c>
      <c r="J293" s="21">
        <v>3.0784600000000002</v>
      </c>
      <c r="K293" s="21">
        <v>0.59937700000000005</v>
      </c>
      <c r="L293" s="21">
        <v>0.47459400000000002</v>
      </c>
      <c r="M293" s="21">
        <v>42.955300000000001</v>
      </c>
      <c r="N293" s="17" t="s">
        <v>454</v>
      </c>
    </row>
    <row r="294" spans="1:14" x14ac:dyDescent="0.35">
      <c r="A294" s="3" t="s">
        <v>300</v>
      </c>
      <c r="B294" s="13" t="s">
        <v>303</v>
      </c>
      <c r="C294" s="2"/>
      <c r="D294" s="2"/>
      <c r="E294" s="7" t="str">
        <f t="shared" si="13"/>
        <v>N</v>
      </c>
      <c r="F294" s="7" t="str">
        <f t="shared" si="12"/>
        <v>N</v>
      </c>
      <c r="G294" s="7" t="str">
        <f t="shared" si="14"/>
        <v>N</v>
      </c>
      <c r="H294" s="21"/>
      <c r="I294" s="21"/>
      <c r="J294" s="21"/>
      <c r="K294" s="21"/>
      <c r="L294" s="21"/>
      <c r="M294" s="21"/>
      <c r="N294" s="17" t="s">
        <v>703</v>
      </c>
    </row>
    <row r="295" spans="1:14" x14ac:dyDescent="0.35">
      <c r="A295" s="3" t="s">
        <v>226</v>
      </c>
      <c r="B295" s="13" t="s">
        <v>714</v>
      </c>
      <c r="C295" s="2">
        <v>7</v>
      </c>
      <c r="D295" s="2" t="s">
        <v>453</v>
      </c>
      <c r="E295" s="7" t="str">
        <f t="shared" si="13"/>
        <v>Y</v>
      </c>
      <c r="F295" s="7" t="str">
        <f t="shared" si="12"/>
        <v>N</v>
      </c>
      <c r="G295" s="7" t="str">
        <f t="shared" si="14"/>
        <v>N</v>
      </c>
      <c r="H295" s="21">
        <v>7.0415099999999997</v>
      </c>
      <c r="I295" s="21">
        <v>0.272316</v>
      </c>
      <c r="J295" s="21">
        <v>4.1150599999999997</v>
      </c>
      <c r="K295" s="21">
        <v>0.77895300000000001</v>
      </c>
      <c r="L295" s="21">
        <v>2.8922699999999999</v>
      </c>
      <c r="M295" s="21">
        <v>56.616599999999998</v>
      </c>
      <c r="N295" s="17" t="s">
        <v>454</v>
      </c>
    </row>
    <row r="296" spans="1:14" x14ac:dyDescent="0.35">
      <c r="A296" s="3" t="s">
        <v>7</v>
      </c>
      <c r="B296" s="13" t="s">
        <v>673</v>
      </c>
      <c r="C296" s="2">
        <v>4</v>
      </c>
      <c r="D296" s="2" t="s">
        <v>453</v>
      </c>
      <c r="E296" s="7" t="str">
        <f t="shared" si="13"/>
        <v>N</v>
      </c>
      <c r="F296" s="7" t="str">
        <f t="shared" si="12"/>
        <v>Y</v>
      </c>
      <c r="G296" s="7" t="str">
        <f t="shared" si="14"/>
        <v>N</v>
      </c>
      <c r="H296" s="21">
        <v>8.1986799999999995</v>
      </c>
      <c r="I296" s="21">
        <v>0.32414900000000002</v>
      </c>
      <c r="J296" s="21">
        <v>4.8060200000000002</v>
      </c>
      <c r="K296" s="21">
        <v>0.85913300000000004</v>
      </c>
      <c r="L296" s="21">
        <v>3.8969200000000002</v>
      </c>
      <c r="M296" s="21">
        <v>64.257400000000004</v>
      </c>
      <c r="N296" s="17" t="s">
        <v>454</v>
      </c>
    </row>
    <row r="297" spans="1:14" x14ac:dyDescent="0.35">
      <c r="A297" s="3" t="s">
        <v>308</v>
      </c>
      <c r="B297" s="13" t="s">
        <v>315</v>
      </c>
      <c r="C297" s="2"/>
      <c r="D297" s="2"/>
      <c r="E297" s="7" t="str">
        <f t="shared" si="13"/>
        <v>N</v>
      </c>
      <c r="F297" s="7" t="str">
        <f t="shared" si="12"/>
        <v>N</v>
      </c>
      <c r="G297" s="7" t="str">
        <f t="shared" si="14"/>
        <v>N</v>
      </c>
      <c r="H297" s="21" t="s">
        <v>723</v>
      </c>
      <c r="I297" s="21">
        <v>0.15842500000000001</v>
      </c>
      <c r="J297" s="21">
        <v>2.3601299999999998</v>
      </c>
      <c r="K297" s="21">
        <v>0.33132699999999998</v>
      </c>
      <c r="L297" s="21">
        <v>0.69103599999999998</v>
      </c>
      <c r="M297" s="21">
        <v>27.963899999999999</v>
      </c>
      <c r="N297" s="17" t="s">
        <v>452</v>
      </c>
    </row>
    <row r="298" spans="1:14" x14ac:dyDescent="0.35">
      <c r="A298" s="3" t="s">
        <v>244</v>
      </c>
      <c r="B298" s="13" t="s">
        <v>452</v>
      </c>
      <c r="C298" s="2"/>
      <c r="D298" s="2"/>
      <c r="E298" s="7" t="str">
        <f t="shared" si="13"/>
        <v>N</v>
      </c>
      <c r="F298" s="7" t="str">
        <f t="shared" si="12"/>
        <v>N</v>
      </c>
      <c r="G298" s="7" t="str">
        <f t="shared" si="14"/>
        <v>N</v>
      </c>
      <c r="H298" s="21">
        <v>7.0341399999999998</v>
      </c>
      <c r="I298" s="21">
        <v>0.25338899999999998</v>
      </c>
      <c r="J298" s="21">
        <v>3.60819</v>
      </c>
      <c r="K298" s="21">
        <v>0.81056799999999996</v>
      </c>
      <c r="L298" s="21">
        <v>3.9923500000000001</v>
      </c>
      <c r="M298" s="21">
        <v>54.080399999999997</v>
      </c>
      <c r="N298" s="17" t="s">
        <v>452</v>
      </c>
    </row>
    <row r="299" spans="1:14" x14ac:dyDescent="0.35">
      <c r="A299" s="3" t="s">
        <v>245</v>
      </c>
      <c r="B299" s="13" t="s">
        <v>452</v>
      </c>
      <c r="C299" s="2"/>
      <c r="D299" s="2"/>
      <c r="E299" s="7" t="str">
        <f t="shared" si="13"/>
        <v>N</v>
      </c>
      <c r="F299" s="7" t="str">
        <f t="shared" si="12"/>
        <v>N</v>
      </c>
      <c r="G299" s="7" t="str">
        <f t="shared" si="14"/>
        <v>N</v>
      </c>
      <c r="H299" s="21">
        <v>6.0186799999999998</v>
      </c>
      <c r="I299" s="21">
        <v>0.23344500000000001</v>
      </c>
      <c r="J299" s="21">
        <v>3.3640500000000002</v>
      </c>
      <c r="K299" s="21">
        <v>0.61916199999999999</v>
      </c>
      <c r="L299" s="21">
        <v>2.7792400000000002</v>
      </c>
      <c r="M299" s="21">
        <v>45.6387</v>
      </c>
      <c r="N299" s="17" t="s">
        <v>452</v>
      </c>
    </row>
    <row r="300" spans="1:14" x14ac:dyDescent="0.35">
      <c r="A300" s="3" t="s">
        <v>243</v>
      </c>
      <c r="B300" s="13" t="s">
        <v>327</v>
      </c>
      <c r="C300" s="2"/>
      <c r="D300" s="2"/>
      <c r="E300" s="7" t="str">
        <f t="shared" si="13"/>
        <v>N</v>
      </c>
      <c r="F300" s="7" t="str">
        <f t="shared" si="12"/>
        <v>N</v>
      </c>
      <c r="G300" s="7" t="str">
        <f t="shared" si="14"/>
        <v>N</v>
      </c>
      <c r="H300" s="21" t="s">
        <v>723</v>
      </c>
      <c r="I300" s="21">
        <v>0.15393000000000001</v>
      </c>
      <c r="J300" s="21">
        <v>2.5578699999999999</v>
      </c>
      <c r="K300" s="21">
        <v>1.41984</v>
      </c>
      <c r="L300" s="21">
        <v>7.48935</v>
      </c>
      <c r="M300" s="21">
        <v>60.264200000000002</v>
      </c>
      <c r="N300" s="17" t="s">
        <v>327</v>
      </c>
    </row>
    <row r="301" spans="1:14" x14ac:dyDescent="0.35">
      <c r="A301" s="3" t="s">
        <v>249</v>
      </c>
      <c r="B301" s="13" t="s">
        <v>262</v>
      </c>
      <c r="C301" s="2"/>
      <c r="D301" s="2"/>
      <c r="E301" s="7" t="str">
        <f t="shared" si="13"/>
        <v>N</v>
      </c>
      <c r="F301" s="7" t="str">
        <f t="shared" si="12"/>
        <v>N</v>
      </c>
      <c r="G301" s="7" t="str">
        <f t="shared" si="14"/>
        <v>N</v>
      </c>
      <c r="H301" s="21"/>
      <c r="I301" s="21"/>
      <c r="J301" s="21"/>
      <c r="K301" s="21"/>
      <c r="L301" s="21"/>
      <c r="M301" s="21"/>
      <c r="N301" s="17" t="s">
        <v>486</v>
      </c>
    </row>
    <row r="302" spans="1:14" x14ac:dyDescent="0.35">
      <c r="A302" s="3" t="s">
        <v>251</v>
      </c>
      <c r="B302" s="13" t="s">
        <v>262</v>
      </c>
      <c r="C302" s="2"/>
      <c r="D302" s="2"/>
      <c r="E302" s="7" t="str">
        <f t="shared" si="13"/>
        <v>N</v>
      </c>
      <c r="F302" s="7" t="str">
        <f t="shared" si="12"/>
        <v>N</v>
      </c>
      <c r="G302" s="7" t="str">
        <f t="shared" si="14"/>
        <v>N</v>
      </c>
      <c r="H302" s="21"/>
      <c r="I302" s="21"/>
      <c r="J302" s="21"/>
      <c r="K302" s="21"/>
      <c r="L302" s="21"/>
      <c r="M302" s="21"/>
      <c r="N302" s="17" t="s">
        <v>486</v>
      </c>
    </row>
    <row r="303" spans="1:14" x14ac:dyDescent="0.35">
      <c r="A303" s="3" t="s">
        <v>373</v>
      </c>
      <c r="B303" s="13" t="s">
        <v>327</v>
      </c>
      <c r="C303" s="2"/>
      <c r="D303" s="2"/>
      <c r="E303" s="7" t="str">
        <f t="shared" si="13"/>
        <v>N</v>
      </c>
      <c r="F303" s="7" t="str">
        <f t="shared" si="12"/>
        <v>N</v>
      </c>
      <c r="G303" s="7" t="str">
        <f t="shared" si="14"/>
        <v>N</v>
      </c>
      <c r="H303" s="21"/>
      <c r="I303" s="21"/>
      <c r="J303" s="21"/>
      <c r="K303" s="21"/>
      <c r="L303" s="21"/>
      <c r="M303" s="21"/>
      <c r="N303" s="17" t="s">
        <v>327</v>
      </c>
    </row>
    <row r="304" spans="1:14" x14ac:dyDescent="0.35">
      <c r="A304" s="3" t="s">
        <v>374</v>
      </c>
      <c r="B304" s="13" t="s">
        <v>327</v>
      </c>
      <c r="C304" s="2"/>
      <c r="D304" s="2"/>
      <c r="E304" s="7" t="str">
        <f t="shared" si="13"/>
        <v>N</v>
      </c>
      <c r="F304" s="7" t="str">
        <f t="shared" si="12"/>
        <v>N</v>
      </c>
      <c r="G304" s="7" t="str">
        <f t="shared" si="14"/>
        <v>N</v>
      </c>
      <c r="H304" s="21"/>
      <c r="I304" s="21"/>
      <c r="J304" s="21"/>
      <c r="K304" s="21"/>
      <c r="L304" s="21"/>
      <c r="M304" s="21"/>
      <c r="N304" s="17" t="s">
        <v>327</v>
      </c>
    </row>
    <row r="305" spans="1:14" x14ac:dyDescent="0.35">
      <c r="A305" s="3" t="s">
        <v>375</v>
      </c>
      <c r="B305" s="13" t="s">
        <v>327</v>
      </c>
      <c r="C305" s="2"/>
      <c r="D305" s="2"/>
      <c r="E305" s="7" t="str">
        <f t="shared" si="13"/>
        <v>N</v>
      </c>
      <c r="F305" s="7" t="str">
        <f t="shared" si="12"/>
        <v>N</v>
      </c>
      <c r="G305" s="7" t="str">
        <f t="shared" si="14"/>
        <v>N</v>
      </c>
      <c r="H305" s="21"/>
      <c r="I305" s="21"/>
      <c r="J305" s="21"/>
      <c r="K305" s="21"/>
      <c r="L305" s="21"/>
      <c r="M305" s="21"/>
      <c r="N305" s="17" t="s">
        <v>327</v>
      </c>
    </row>
    <row r="306" spans="1:14" x14ac:dyDescent="0.35">
      <c r="A306" s="3" t="s">
        <v>322</v>
      </c>
      <c r="B306" s="13" t="s">
        <v>319</v>
      </c>
      <c r="C306" s="2"/>
      <c r="D306" s="2"/>
      <c r="E306" s="7" t="str">
        <f t="shared" si="13"/>
        <v>N</v>
      </c>
      <c r="F306" s="7" t="str">
        <f t="shared" si="12"/>
        <v>N</v>
      </c>
      <c r="G306" s="7" t="str">
        <f t="shared" si="14"/>
        <v>N</v>
      </c>
      <c r="H306" s="21"/>
      <c r="I306" s="21"/>
      <c r="J306" s="21"/>
      <c r="K306" s="21"/>
      <c r="L306" s="21"/>
      <c r="M306" s="21"/>
      <c r="N306" s="17" t="s">
        <v>608</v>
      </c>
    </row>
    <row r="307" spans="1:14" x14ac:dyDescent="0.35">
      <c r="A307" s="3" t="s">
        <v>304</v>
      </c>
      <c r="B307" s="13" t="s">
        <v>310</v>
      </c>
      <c r="C307" s="2"/>
      <c r="D307" s="2"/>
      <c r="E307" s="7" t="str">
        <f t="shared" si="13"/>
        <v>N</v>
      </c>
      <c r="F307" s="7" t="str">
        <f t="shared" si="12"/>
        <v>N</v>
      </c>
      <c r="G307" s="7" t="str">
        <f t="shared" si="14"/>
        <v>N</v>
      </c>
      <c r="H307" s="21" t="s">
        <v>723</v>
      </c>
      <c r="I307" s="21">
        <v>1.48469E-2</v>
      </c>
      <c r="J307" s="21">
        <v>0.19148299999999999</v>
      </c>
      <c r="K307" s="21">
        <v>17.099299999999999</v>
      </c>
      <c r="L307" s="21">
        <v>95.414199999999994</v>
      </c>
      <c r="M307" s="21">
        <v>57.220799999999997</v>
      </c>
      <c r="N307" s="17" t="s">
        <v>452</v>
      </c>
    </row>
    <row r="308" spans="1:14" x14ac:dyDescent="0.35">
      <c r="A308" s="3" t="s">
        <v>149</v>
      </c>
      <c r="B308" s="13" t="s">
        <v>674</v>
      </c>
      <c r="C308" s="2">
        <v>6</v>
      </c>
      <c r="D308" s="2" t="s">
        <v>453</v>
      </c>
      <c r="E308" s="7" t="str">
        <f t="shared" si="13"/>
        <v>N</v>
      </c>
      <c r="F308" s="7" t="str">
        <f t="shared" si="12"/>
        <v>Y</v>
      </c>
      <c r="G308" s="7" t="str">
        <f t="shared" si="14"/>
        <v>N</v>
      </c>
      <c r="H308" s="21">
        <v>6.3195100000000002</v>
      </c>
      <c r="I308" s="21">
        <v>0.23724000000000001</v>
      </c>
      <c r="J308" s="21">
        <v>3.6575899999999999</v>
      </c>
      <c r="K308" s="21">
        <v>0.67290499999999998</v>
      </c>
      <c r="L308" s="21">
        <v>2.3230200000000001</v>
      </c>
      <c r="M308" s="21">
        <v>49.610599999999998</v>
      </c>
      <c r="N308" s="17" t="s">
        <v>454</v>
      </c>
    </row>
    <row r="309" spans="1:14" x14ac:dyDescent="0.35">
      <c r="A309" s="3" t="s">
        <v>154</v>
      </c>
      <c r="B309" s="13" t="s">
        <v>675</v>
      </c>
      <c r="C309" s="2">
        <v>6</v>
      </c>
      <c r="D309" s="2" t="s">
        <v>453</v>
      </c>
      <c r="E309" s="7" t="str">
        <f t="shared" si="13"/>
        <v>N</v>
      </c>
      <c r="F309" s="7" t="str">
        <f t="shared" si="12"/>
        <v>Y</v>
      </c>
      <c r="G309" s="7" t="str">
        <f t="shared" si="14"/>
        <v>N</v>
      </c>
      <c r="H309" s="21">
        <v>5.4468199999999998</v>
      </c>
      <c r="I309" s="21">
        <v>0.208291</v>
      </c>
      <c r="J309" s="21">
        <v>3.3439100000000002</v>
      </c>
      <c r="K309" s="21">
        <v>0.61267000000000005</v>
      </c>
      <c r="L309" s="21">
        <v>1.2864800000000001</v>
      </c>
      <c r="M309" s="21">
        <v>45.262700000000002</v>
      </c>
      <c r="N309" s="17" t="s">
        <v>454</v>
      </c>
    </row>
    <row r="310" spans="1:14" x14ac:dyDescent="0.35">
      <c r="A310" s="3" t="s">
        <v>155</v>
      </c>
      <c r="B310" s="13" t="s">
        <v>676</v>
      </c>
      <c r="C310" s="2">
        <v>6</v>
      </c>
      <c r="D310" s="2" t="s">
        <v>453</v>
      </c>
      <c r="E310" s="7" t="str">
        <f t="shared" si="13"/>
        <v>N</v>
      </c>
      <c r="F310" s="7" t="str">
        <f t="shared" si="12"/>
        <v>Y</v>
      </c>
      <c r="G310" s="7" t="str">
        <f t="shared" si="14"/>
        <v>N</v>
      </c>
      <c r="H310" s="21">
        <v>5.6565099999999999</v>
      </c>
      <c r="I310" s="21">
        <v>0.21812899999999999</v>
      </c>
      <c r="J310" s="21">
        <v>3.4227500000000002</v>
      </c>
      <c r="K310" s="21">
        <v>0.68559800000000004</v>
      </c>
      <c r="L310" s="21">
        <v>1.5034700000000001</v>
      </c>
      <c r="M310" s="21">
        <v>48.442</v>
      </c>
      <c r="N310" s="17" t="s">
        <v>454</v>
      </c>
    </row>
    <row r="311" spans="1:14" x14ac:dyDescent="0.35">
      <c r="A311" s="3" t="s">
        <v>237</v>
      </c>
      <c r="B311" s="13" t="s">
        <v>327</v>
      </c>
      <c r="C311" s="2"/>
      <c r="D311" s="2"/>
      <c r="E311" s="7" t="str">
        <f t="shared" si="13"/>
        <v>N</v>
      </c>
      <c r="F311" s="7" t="str">
        <f t="shared" si="12"/>
        <v>N</v>
      </c>
      <c r="G311" s="7" t="str">
        <f t="shared" si="14"/>
        <v>N</v>
      </c>
      <c r="H311" s="21">
        <v>3.5305399999999998</v>
      </c>
      <c r="I311" s="21">
        <v>0.107116</v>
      </c>
      <c r="J311" s="21">
        <v>1.6272599999999999</v>
      </c>
      <c r="K311" s="21">
        <v>0.61237399999999997</v>
      </c>
      <c r="L311" s="21">
        <v>0.90931700000000004</v>
      </c>
      <c r="M311" s="21">
        <v>31.567299999999999</v>
      </c>
      <c r="N311" s="17" t="s">
        <v>327</v>
      </c>
    </row>
    <row r="312" spans="1:14" x14ac:dyDescent="0.35">
      <c r="A312" s="3" t="s">
        <v>376</v>
      </c>
      <c r="B312" s="13" t="s">
        <v>327</v>
      </c>
      <c r="C312" s="2"/>
      <c r="D312" s="2"/>
      <c r="E312" s="7" t="str">
        <f t="shared" si="13"/>
        <v>N</v>
      </c>
      <c r="F312" s="7" t="str">
        <f t="shared" si="12"/>
        <v>N</v>
      </c>
      <c r="G312" s="7" t="str">
        <f t="shared" si="14"/>
        <v>N</v>
      </c>
      <c r="H312" s="21"/>
      <c r="I312" s="21"/>
      <c r="J312" s="21"/>
      <c r="K312" s="21"/>
      <c r="L312" s="21"/>
      <c r="M312" s="21"/>
      <c r="N312" s="17" t="s">
        <v>327</v>
      </c>
    </row>
    <row r="313" spans="1:14" x14ac:dyDescent="0.35">
      <c r="A313" s="3" t="s">
        <v>4</v>
      </c>
      <c r="B313" s="13" t="s">
        <v>677</v>
      </c>
      <c r="C313" s="2">
        <v>4</v>
      </c>
      <c r="D313" s="2" t="s">
        <v>453</v>
      </c>
      <c r="E313" s="7" t="str">
        <f t="shared" si="13"/>
        <v>N</v>
      </c>
      <c r="F313" s="7" t="str">
        <f t="shared" si="12"/>
        <v>Y</v>
      </c>
      <c r="G313" s="7" t="str">
        <f t="shared" si="14"/>
        <v>N</v>
      </c>
      <c r="H313" s="21">
        <v>7.03409</v>
      </c>
      <c r="I313" s="21">
        <v>0.271673</v>
      </c>
      <c r="J313" s="21">
        <v>4.0730000000000004</v>
      </c>
      <c r="K313" s="21">
        <v>0.79800300000000002</v>
      </c>
      <c r="L313" s="21">
        <v>2.8073199999999998</v>
      </c>
      <c r="M313" s="21">
        <v>57.011099999999999</v>
      </c>
      <c r="N313" s="17" t="s">
        <v>454</v>
      </c>
    </row>
    <row r="314" spans="1:14" x14ac:dyDescent="0.35">
      <c r="A314" s="3" t="s">
        <v>5</v>
      </c>
      <c r="B314" s="13" t="s">
        <v>678</v>
      </c>
      <c r="C314" s="2">
        <v>4</v>
      </c>
      <c r="D314" s="2" t="s">
        <v>453</v>
      </c>
      <c r="E314" s="7" t="str">
        <f t="shared" si="13"/>
        <v>N</v>
      </c>
      <c r="F314" s="7" t="str">
        <f t="shared" si="12"/>
        <v>Y</v>
      </c>
      <c r="G314" s="7" t="str">
        <f t="shared" si="14"/>
        <v>N</v>
      </c>
      <c r="H314" s="21">
        <v>5.4244700000000003</v>
      </c>
      <c r="I314" s="21">
        <v>0.20805599999999999</v>
      </c>
      <c r="J314" s="21">
        <v>3.3710900000000001</v>
      </c>
      <c r="K314" s="21">
        <v>0.641432</v>
      </c>
      <c r="L314" s="21">
        <v>1.1144099999999999</v>
      </c>
      <c r="M314" s="21">
        <v>46.500799999999998</v>
      </c>
      <c r="N314" s="17" t="s">
        <v>454</v>
      </c>
    </row>
    <row r="315" spans="1:14" x14ac:dyDescent="0.35">
      <c r="A315" s="3" t="s">
        <v>377</v>
      </c>
      <c r="B315" s="13" t="s">
        <v>327</v>
      </c>
      <c r="C315" s="2"/>
      <c r="D315" s="2"/>
      <c r="E315" s="7" t="str">
        <f t="shared" si="13"/>
        <v>N</v>
      </c>
      <c r="F315" s="7" t="str">
        <f t="shared" si="12"/>
        <v>N</v>
      </c>
      <c r="G315" s="7" t="str">
        <f t="shared" si="14"/>
        <v>N</v>
      </c>
      <c r="H315" s="21"/>
      <c r="I315" s="21"/>
      <c r="J315" s="21"/>
      <c r="K315" s="21"/>
      <c r="L315" s="21"/>
      <c r="M315" s="21"/>
      <c r="N315" s="17" t="s">
        <v>327</v>
      </c>
    </row>
    <row r="316" spans="1:14" x14ac:dyDescent="0.35">
      <c r="A316" s="3" t="s">
        <v>6</v>
      </c>
      <c r="B316" s="13" t="s">
        <v>679</v>
      </c>
      <c r="C316" s="2">
        <v>4</v>
      </c>
      <c r="D316" s="2" t="s">
        <v>453</v>
      </c>
      <c r="E316" s="7" t="str">
        <f t="shared" si="13"/>
        <v>N</v>
      </c>
      <c r="F316" s="7" t="str">
        <f t="shared" si="12"/>
        <v>Y</v>
      </c>
      <c r="G316" s="7" t="str">
        <f t="shared" si="14"/>
        <v>N</v>
      </c>
      <c r="H316" s="21">
        <v>5.9236500000000003</v>
      </c>
      <c r="I316" s="21">
        <v>0.22573299999999999</v>
      </c>
      <c r="J316" s="21">
        <v>3.4378099999999998</v>
      </c>
      <c r="K316" s="21">
        <v>0.62670899999999996</v>
      </c>
      <c r="L316" s="21">
        <v>2.1245799999999999</v>
      </c>
      <c r="M316" s="21">
        <v>46.416699999999999</v>
      </c>
      <c r="N316" s="17" t="s">
        <v>454</v>
      </c>
    </row>
    <row r="317" spans="1:14" x14ac:dyDescent="0.35">
      <c r="A317" s="3" t="s">
        <v>378</v>
      </c>
      <c r="B317" s="13" t="s">
        <v>327</v>
      </c>
      <c r="C317" s="2"/>
      <c r="D317" s="2"/>
      <c r="E317" s="7" t="str">
        <f t="shared" si="13"/>
        <v>N</v>
      </c>
      <c r="F317" s="7" t="str">
        <f t="shared" si="12"/>
        <v>N</v>
      </c>
      <c r="G317" s="7" t="str">
        <f t="shared" si="14"/>
        <v>N</v>
      </c>
      <c r="H317" s="21"/>
      <c r="I317" s="21"/>
      <c r="J317" s="21"/>
      <c r="K317" s="21"/>
      <c r="L317" s="21"/>
      <c r="M317" s="21"/>
      <c r="N317" s="17" t="s">
        <v>327</v>
      </c>
    </row>
    <row r="318" spans="1:14" x14ac:dyDescent="0.35">
      <c r="A318" s="3" t="s">
        <v>379</v>
      </c>
      <c r="B318" s="13" t="s">
        <v>327</v>
      </c>
      <c r="C318" s="2"/>
      <c r="D318" s="2"/>
      <c r="E318" s="7" t="str">
        <f t="shared" si="13"/>
        <v>N</v>
      </c>
      <c r="F318" s="7" t="str">
        <f t="shared" si="12"/>
        <v>N</v>
      </c>
      <c r="G318" s="7" t="str">
        <f t="shared" si="14"/>
        <v>N</v>
      </c>
      <c r="H318" s="21"/>
      <c r="I318" s="21"/>
      <c r="J318" s="21"/>
      <c r="K318" s="21"/>
      <c r="L318" s="21"/>
      <c r="M318" s="21"/>
      <c r="N318" s="17" t="s">
        <v>327</v>
      </c>
    </row>
    <row r="319" spans="1:14" x14ac:dyDescent="0.35">
      <c r="A319" s="3" t="s">
        <v>242</v>
      </c>
      <c r="B319" s="13" t="s">
        <v>327</v>
      </c>
      <c r="C319" s="2"/>
      <c r="D319" s="2"/>
      <c r="E319" s="7" t="str">
        <f t="shared" si="13"/>
        <v>N</v>
      </c>
      <c r="F319" s="7" t="str">
        <f t="shared" si="12"/>
        <v>N</v>
      </c>
      <c r="G319" s="7" t="str">
        <f t="shared" si="14"/>
        <v>N</v>
      </c>
      <c r="H319" s="21" t="s">
        <v>723</v>
      </c>
      <c r="I319" s="21">
        <v>0.124042</v>
      </c>
      <c r="J319" s="21">
        <v>2.0513599999999999</v>
      </c>
      <c r="K319" s="21">
        <v>1.0224500000000001</v>
      </c>
      <c r="L319" s="21">
        <v>6.1504300000000001</v>
      </c>
      <c r="M319" s="21">
        <v>45.797499999999999</v>
      </c>
      <c r="N319" s="17" t="s">
        <v>327</v>
      </c>
    </row>
    <row r="320" spans="1:14" x14ac:dyDescent="0.35">
      <c r="A320" s="3" t="s">
        <v>380</v>
      </c>
      <c r="B320" s="13" t="s">
        <v>327</v>
      </c>
      <c r="C320" s="2"/>
      <c r="D320" s="2"/>
      <c r="E320" s="7" t="str">
        <f t="shared" si="13"/>
        <v>N</v>
      </c>
      <c r="F320" s="7" t="str">
        <f t="shared" si="12"/>
        <v>N</v>
      </c>
      <c r="G320" s="7" t="str">
        <f t="shared" si="14"/>
        <v>N</v>
      </c>
      <c r="H320" s="21"/>
      <c r="I320" s="21"/>
      <c r="J320" s="21"/>
      <c r="K320" s="21"/>
      <c r="L320" s="21"/>
      <c r="M320" s="21"/>
      <c r="N320" s="17" t="s">
        <v>327</v>
      </c>
    </row>
    <row r="321" spans="1:14" x14ac:dyDescent="0.35">
      <c r="A321" s="3" t="s">
        <v>381</v>
      </c>
      <c r="B321" s="13" t="s">
        <v>327</v>
      </c>
      <c r="C321" s="2"/>
      <c r="D321" s="2"/>
      <c r="E321" s="7" t="str">
        <f t="shared" si="13"/>
        <v>N</v>
      </c>
      <c r="F321" s="7" t="str">
        <f t="shared" si="12"/>
        <v>N</v>
      </c>
      <c r="G321" s="7" t="str">
        <f t="shared" si="14"/>
        <v>N</v>
      </c>
      <c r="H321" s="21"/>
      <c r="I321" s="21"/>
      <c r="J321" s="21"/>
      <c r="K321" s="21"/>
      <c r="L321" s="21"/>
      <c r="M321" s="21"/>
      <c r="N321" s="17" t="s">
        <v>327</v>
      </c>
    </row>
    <row r="322" spans="1:14" x14ac:dyDescent="0.35">
      <c r="A322" s="3" t="s">
        <v>253</v>
      </c>
      <c r="B322" s="13" t="s">
        <v>262</v>
      </c>
      <c r="C322" s="2"/>
      <c r="D322" s="2"/>
      <c r="E322" s="7" t="str">
        <f t="shared" si="13"/>
        <v>N</v>
      </c>
      <c r="F322" s="7" t="str">
        <f t="shared" si="12"/>
        <v>N</v>
      </c>
      <c r="G322" s="7" t="str">
        <f t="shared" si="14"/>
        <v>N</v>
      </c>
      <c r="H322" s="21" t="s">
        <v>723</v>
      </c>
      <c r="I322" s="21">
        <v>0.13532</v>
      </c>
      <c r="J322" s="21">
        <v>2.2491699999999999</v>
      </c>
      <c r="K322" s="21">
        <v>1.23071</v>
      </c>
      <c r="L322" s="21">
        <v>6.6831699999999996</v>
      </c>
      <c r="M322" s="21">
        <v>52.612400000000001</v>
      </c>
      <c r="N322" s="17" t="s">
        <v>715</v>
      </c>
    </row>
    <row r="323" spans="1:14" x14ac:dyDescent="0.35">
      <c r="A323" s="3" t="s">
        <v>382</v>
      </c>
      <c r="B323" s="13" t="s">
        <v>327</v>
      </c>
      <c r="C323" s="2"/>
      <c r="D323" s="2"/>
      <c r="E323" s="7" t="str">
        <f t="shared" si="13"/>
        <v>N</v>
      </c>
      <c r="F323" s="7" t="str">
        <f t="shared" si="12"/>
        <v>N</v>
      </c>
      <c r="G323" s="7" t="str">
        <f t="shared" si="14"/>
        <v>N</v>
      </c>
      <c r="H323" s="21"/>
      <c r="I323" s="21"/>
      <c r="J323" s="21"/>
      <c r="K323" s="21"/>
      <c r="L323" s="21"/>
      <c r="M323" s="21"/>
      <c r="N323" s="17" t="s">
        <v>327</v>
      </c>
    </row>
    <row r="324" spans="1:14" x14ac:dyDescent="0.35">
      <c r="A324" s="3" t="s">
        <v>160</v>
      </c>
      <c r="B324" s="13" t="s">
        <v>327</v>
      </c>
      <c r="C324" s="2"/>
      <c r="D324" s="2"/>
      <c r="E324" s="7" t="str">
        <f t="shared" si="13"/>
        <v>N</v>
      </c>
      <c r="F324" s="7" t="str">
        <f t="shared" ref="F324:F387" si="15">IF(
AND(
LEFT(B324,3)="MSI",E324="N"),"Y","N")</f>
        <v>N</v>
      </c>
      <c r="G324" s="7" t="str">
        <f t="shared" si="14"/>
        <v>N</v>
      </c>
      <c r="H324" s="21"/>
      <c r="I324" s="21"/>
      <c r="J324" s="21"/>
      <c r="K324" s="21"/>
      <c r="L324" s="21"/>
      <c r="M324" s="21"/>
      <c r="N324" s="17" t="s">
        <v>327</v>
      </c>
    </row>
    <row r="325" spans="1:14" x14ac:dyDescent="0.35">
      <c r="A325" s="3" t="s">
        <v>383</v>
      </c>
      <c r="B325" s="13" t="s">
        <v>327</v>
      </c>
      <c r="C325" s="2"/>
      <c r="D325" s="2"/>
      <c r="E325" s="7" t="str">
        <f t="shared" ref="E325:E388" si="16">IF(LEFT(B325,5)="MSIOD","Y","N")</f>
        <v>N</v>
      </c>
      <c r="F325" s="7" t="str">
        <f t="shared" si="15"/>
        <v>N</v>
      </c>
      <c r="G325" s="7" t="str">
        <f t="shared" ref="G325:G388" si="17">IF(LEFT(B325,5)="DDRIO","Y","N")</f>
        <v>N</v>
      </c>
      <c r="H325" s="21"/>
      <c r="I325" s="21"/>
      <c r="J325" s="21"/>
      <c r="K325" s="21"/>
      <c r="L325" s="21"/>
      <c r="M325" s="21"/>
      <c r="N325" s="17" t="s">
        <v>327</v>
      </c>
    </row>
    <row r="326" spans="1:14" x14ac:dyDescent="0.35">
      <c r="A326" s="3" t="s">
        <v>141</v>
      </c>
      <c r="B326" s="13" t="s">
        <v>680</v>
      </c>
      <c r="C326" s="2">
        <v>6</v>
      </c>
      <c r="D326" s="2" t="s">
        <v>453</v>
      </c>
      <c r="E326" s="7" t="str">
        <f t="shared" si="16"/>
        <v>N</v>
      </c>
      <c r="F326" s="7" t="str">
        <f t="shared" si="15"/>
        <v>Y</v>
      </c>
      <c r="G326" s="7" t="str">
        <f t="shared" si="17"/>
        <v>N</v>
      </c>
      <c r="H326" s="21">
        <v>5.5869600000000004</v>
      </c>
      <c r="I326" s="21">
        <v>0.223636</v>
      </c>
      <c r="J326" s="21">
        <v>3.7513800000000002</v>
      </c>
      <c r="K326" s="21">
        <v>0.54545200000000005</v>
      </c>
      <c r="L326" s="21">
        <v>1.0176799999999999</v>
      </c>
      <c r="M326" s="21">
        <v>45.234900000000003</v>
      </c>
      <c r="N326" s="17" t="s">
        <v>454</v>
      </c>
    </row>
    <row r="327" spans="1:14" x14ac:dyDescent="0.35">
      <c r="A327" s="3" t="s">
        <v>145</v>
      </c>
      <c r="B327" s="13" t="s">
        <v>681</v>
      </c>
      <c r="C327" s="2">
        <v>6</v>
      </c>
      <c r="D327" s="2" t="s">
        <v>453</v>
      </c>
      <c r="E327" s="7" t="str">
        <f t="shared" si="16"/>
        <v>N</v>
      </c>
      <c r="F327" s="7" t="str">
        <f t="shared" si="15"/>
        <v>Y</v>
      </c>
      <c r="G327" s="7" t="str">
        <f t="shared" si="17"/>
        <v>N</v>
      </c>
      <c r="H327" s="21">
        <v>5.0653600000000001</v>
      </c>
      <c r="I327" s="21">
        <v>0.19115399999999999</v>
      </c>
      <c r="J327" s="21">
        <v>3.14527</v>
      </c>
      <c r="K327" s="21">
        <v>0.64961400000000002</v>
      </c>
      <c r="L327" s="21">
        <v>0.89988500000000005</v>
      </c>
      <c r="M327" s="21">
        <v>45.201900000000002</v>
      </c>
      <c r="N327" s="17" t="s">
        <v>454</v>
      </c>
    </row>
    <row r="328" spans="1:14" x14ac:dyDescent="0.35">
      <c r="A328" s="3" t="s">
        <v>148</v>
      </c>
      <c r="B328" s="13" t="s">
        <v>682</v>
      </c>
      <c r="C328" s="2">
        <v>6</v>
      </c>
      <c r="D328" s="2" t="s">
        <v>453</v>
      </c>
      <c r="E328" s="7" t="str">
        <f t="shared" si="16"/>
        <v>N</v>
      </c>
      <c r="F328" s="7" t="str">
        <f t="shared" si="15"/>
        <v>Y</v>
      </c>
      <c r="G328" s="7" t="str">
        <f t="shared" si="17"/>
        <v>N</v>
      </c>
      <c r="H328" s="21">
        <v>5.1368499999999999</v>
      </c>
      <c r="I328" s="21">
        <v>0.19120799999999999</v>
      </c>
      <c r="J328" s="21">
        <v>3.1768000000000001</v>
      </c>
      <c r="K328" s="21">
        <v>0.61831700000000001</v>
      </c>
      <c r="L328" s="21">
        <v>1.0343199999999999</v>
      </c>
      <c r="M328" s="21">
        <v>44.320099999999996</v>
      </c>
      <c r="N328" s="17" t="s">
        <v>454</v>
      </c>
    </row>
    <row r="329" spans="1:14" x14ac:dyDescent="0.35">
      <c r="A329" s="3" t="s">
        <v>153</v>
      </c>
      <c r="B329" s="13" t="s">
        <v>683</v>
      </c>
      <c r="C329" s="2">
        <v>6</v>
      </c>
      <c r="D329" s="2" t="s">
        <v>453</v>
      </c>
      <c r="E329" s="7" t="str">
        <f t="shared" si="16"/>
        <v>N</v>
      </c>
      <c r="F329" s="7" t="str">
        <f t="shared" si="15"/>
        <v>Y</v>
      </c>
      <c r="G329" s="7" t="str">
        <f t="shared" si="17"/>
        <v>N</v>
      </c>
      <c r="H329" s="21">
        <v>7.2723100000000001</v>
      </c>
      <c r="I329" s="21">
        <v>0.28083900000000001</v>
      </c>
      <c r="J329" s="21">
        <v>4.2469900000000003</v>
      </c>
      <c r="K329" s="21">
        <v>0.85667800000000005</v>
      </c>
      <c r="L329" s="21">
        <v>2.6345499999999999</v>
      </c>
      <c r="M329" s="21">
        <v>60.318399999999997</v>
      </c>
      <c r="N329" s="17" t="s">
        <v>454</v>
      </c>
    </row>
    <row r="330" spans="1:14" x14ac:dyDescent="0.35">
      <c r="A330" s="3" t="s">
        <v>305</v>
      </c>
      <c r="B330" s="13" t="s">
        <v>310</v>
      </c>
      <c r="C330" s="2"/>
      <c r="D330" s="2"/>
      <c r="E330" s="7" t="str">
        <f t="shared" si="16"/>
        <v>N</v>
      </c>
      <c r="F330" s="7" t="str">
        <f t="shared" si="15"/>
        <v>N</v>
      </c>
      <c r="G330" s="7" t="str">
        <f t="shared" si="17"/>
        <v>N</v>
      </c>
      <c r="H330" s="21"/>
      <c r="I330" s="21"/>
      <c r="J330" s="21"/>
      <c r="K330" s="21"/>
      <c r="L330" s="21"/>
      <c r="M330" s="21"/>
      <c r="N330" s="17" t="s">
        <v>452</v>
      </c>
    </row>
    <row r="331" spans="1:14" x14ac:dyDescent="0.35">
      <c r="A331" s="3" t="s">
        <v>230</v>
      </c>
      <c r="B331" s="13" t="s">
        <v>411</v>
      </c>
      <c r="C331" s="2">
        <v>5</v>
      </c>
      <c r="D331" s="2"/>
      <c r="E331" s="7" t="str">
        <f t="shared" si="16"/>
        <v>N</v>
      </c>
      <c r="F331" s="7" t="str">
        <f t="shared" si="15"/>
        <v>N</v>
      </c>
      <c r="G331" s="7" t="str">
        <f t="shared" si="17"/>
        <v>N</v>
      </c>
      <c r="H331" s="21">
        <v>6.5092600000000003</v>
      </c>
      <c r="I331" s="21">
        <v>0.26854299999999998</v>
      </c>
      <c r="J331" s="21">
        <v>3.7125400000000002</v>
      </c>
      <c r="K331" s="21">
        <v>0.69857499999999995</v>
      </c>
      <c r="L331" s="21">
        <v>2.13435</v>
      </c>
      <c r="M331" s="21">
        <v>50.926299999999998</v>
      </c>
      <c r="N331" s="17" t="s">
        <v>708</v>
      </c>
    </row>
    <row r="332" spans="1:14" x14ac:dyDescent="0.35">
      <c r="A332" s="3" t="s">
        <v>236</v>
      </c>
      <c r="B332" s="13" t="s">
        <v>425</v>
      </c>
      <c r="C332" s="2"/>
      <c r="D332" s="2"/>
      <c r="E332" s="7" t="str">
        <f t="shared" si="16"/>
        <v>N</v>
      </c>
      <c r="F332" s="7" t="str">
        <f t="shared" si="15"/>
        <v>N</v>
      </c>
      <c r="G332" s="7" t="str">
        <f t="shared" si="17"/>
        <v>N</v>
      </c>
      <c r="H332" s="21">
        <v>4.6780600000000003</v>
      </c>
      <c r="I332" s="21">
        <v>0.18695800000000001</v>
      </c>
      <c r="J332" s="21">
        <v>2.7468699999999999</v>
      </c>
      <c r="K332" s="21">
        <v>0.52232699999999999</v>
      </c>
      <c r="L332" s="21">
        <v>0.33437299999999998</v>
      </c>
      <c r="M332" s="21">
        <v>37.878300000000003</v>
      </c>
      <c r="N332" s="17" t="s">
        <v>489</v>
      </c>
    </row>
    <row r="333" spans="1:14" x14ac:dyDescent="0.35">
      <c r="A333" s="3" t="s">
        <v>2</v>
      </c>
      <c r="B333" s="13" t="s">
        <v>684</v>
      </c>
      <c r="C333" s="2">
        <v>4</v>
      </c>
      <c r="D333" s="2" t="s">
        <v>453</v>
      </c>
      <c r="E333" s="7" t="str">
        <f t="shared" si="16"/>
        <v>N</v>
      </c>
      <c r="F333" s="7" t="str">
        <f t="shared" si="15"/>
        <v>Y</v>
      </c>
      <c r="G333" s="7" t="str">
        <f t="shared" si="17"/>
        <v>N</v>
      </c>
      <c r="H333" s="21">
        <v>7.34239</v>
      </c>
      <c r="I333" s="21">
        <v>0.284937</v>
      </c>
      <c r="J333" s="21">
        <v>4.2294900000000002</v>
      </c>
      <c r="K333" s="21">
        <v>0.88808299999999996</v>
      </c>
      <c r="L333" s="21">
        <v>1.77142</v>
      </c>
      <c r="M333" s="21">
        <v>61.287300000000002</v>
      </c>
      <c r="N333" s="17" t="s">
        <v>454</v>
      </c>
    </row>
    <row r="334" spans="1:14" x14ac:dyDescent="0.35">
      <c r="A334" s="3" t="s">
        <v>3</v>
      </c>
      <c r="B334" s="13" t="s">
        <v>685</v>
      </c>
      <c r="C334" s="2">
        <v>4</v>
      </c>
      <c r="D334" s="2" t="s">
        <v>453</v>
      </c>
      <c r="E334" s="7" t="str">
        <f t="shared" si="16"/>
        <v>N</v>
      </c>
      <c r="F334" s="7" t="str">
        <f t="shared" si="15"/>
        <v>Y</v>
      </c>
      <c r="G334" s="7" t="str">
        <f t="shared" si="17"/>
        <v>N</v>
      </c>
      <c r="H334" s="21">
        <v>7.3227200000000003</v>
      </c>
      <c r="I334" s="21">
        <v>0.28465299999999999</v>
      </c>
      <c r="J334" s="21">
        <v>4.2510399999999997</v>
      </c>
      <c r="K334" s="21">
        <v>0.82744600000000001</v>
      </c>
      <c r="L334" s="21">
        <v>1.7236100000000001</v>
      </c>
      <c r="M334" s="21">
        <v>59.308599999999998</v>
      </c>
      <c r="N334" s="17" t="s">
        <v>454</v>
      </c>
    </row>
    <row r="335" spans="1:14" x14ac:dyDescent="0.35">
      <c r="A335" s="3" t="s">
        <v>384</v>
      </c>
      <c r="B335" s="13" t="s">
        <v>327</v>
      </c>
      <c r="C335" s="2"/>
      <c r="D335" s="2"/>
      <c r="E335" s="7" t="str">
        <f t="shared" si="16"/>
        <v>N</v>
      </c>
      <c r="F335" s="7" t="str">
        <f t="shared" si="15"/>
        <v>N</v>
      </c>
      <c r="G335" s="7" t="str">
        <f t="shared" si="17"/>
        <v>N</v>
      </c>
      <c r="H335" s="21"/>
      <c r="I335" s="21"/>
      <c r="J335" s="21"/>
      <c r="K335" s="21"/>
      <c r="L335" s="21"/>
      <c r="M335" s="21"/>
      <c r="N335" s="17" t="s">
        <v>327</v>
      </c>
    </row>
    <row r="336" spans="1:14" x14ac:dyDescent="0.35">
      <c r="A336" s="3" t="s">
        <v>385</v>
      </c>
      <c r="B336" s="13" t="s">
        <v>327</v>
      </c>
      <c r="C336" s="2"/>
      <c r="D336" s="2"/>
      <c r="E336" s="7" t="str">
        <f t="shared" si="16"/>
        <v>N</v>
      </c>
      <c r="F336" s="7" t="str">
        <f t="shared" si="15"/>
        <v>N</v>
      </c>
      <c r="G336" s="7" t="str">
        <f t="shared" si="17"/>
        <v>N</v>
      </c>
      <c r="H336" s="21"/>
      <c r="I336" s="21"/>
      <c r="J336" s="21"/>
      <c r="K336" s="21"/>
      <c r="L336" s="21"/>
      <c r="M336" s="21"/>
      <c r="N336" s="17" t="s">
        <v>327</v>
      </c>
    </row>
    <row r="337" spans="1:14" x14ac:dyDescent="0.35">
      <c r="A337" s="3" t="s">
        <v>164</v>
      </c>
      <c r="B337" s="13" t="s">
        <v>327</v>
      </c>
      <c r="C337" s="2"/>
      <c r="D337" s="2"/>
      <c r="E337" s="7" t="str">
        <f t="shared" si="16"/>
        <v>N</v>
      </c>
      <c r="F337" s="7" t="str">
        <f t="shared" si="15"/>
        <v>N</v>
      </c>
      <c r="G337" s="7" t="str">
        <f t="shared" si="17"/>
        <v>N</v>
      </c>
      <c r="H337" s="21"/>
      <c r="I337" s="21"/>
      <c r="J337" s="21"/>
      <c r="K337" s="21"/>
      <c r="L337" s="21"/>
      <c r="M337" s="21"/>
      <c r="N337" s="17" t="s">
        <v>327</v>
      </c>
    </row>
    <row r="338" spans="1:14" x14ac:dyDescent="0.35">
      <c r="A338" s="3" t="s">
        <v>386</v>
      </c>
      <c r="B338" s="13" t="s">
        <v>327</v>
      </c>
      <c r="C338" s="2"/>
      <c r="D338" s="2"/>
      <c r="E338" s="7" t="str">
        <f t="shared" si="16"/>
        <v>N</v>
      </c>
      <c r="F338" s="7" t="str">
        <f t="shared" si="15"/>
        <v>N</v>
      </c>
      <c r="G338" s="7" t="str">
        <f t="shared" si="17"/>
        <v>N</v>
      </c>
      <c r="H338" s="21"/>
      <c r="I338" s="21"/>
      <c r="J338" s="21"/>
      <c r="K338" s="21"/>
      <c r="L338" s="21"/>
      <c r="M338" s="21"/>
      <c r="N338" s="17" t="s">
        <v>327</v>
      </c>
    </row>
    <row r="339" spans="1:14" x14ac:dyDescent="0.35">
      <c r="A339" s="3" t="s">
        <v>252</v>
      </c>
      <c r="B339" s="13" t="s">
        <v>262</v>
      </c>
      <c r="C339" s="2"/>
      <c r="D339" s="2"/>
      <c r="E339" s="7" t="str">
        <f t="shared" si="16"/>
        <v>N</v>
      </c>
      <c r="F339" s="7" t="str">
        <f t="shared" si="15"/>
        <v>N</v>
      </c>
      <c r="G339" s="7" t="str">
        <f t="shared" si="17"/>
        <v>N</v>
      </c>
      <c r="H339" s="21" t="s">
        <v>723</v>
      </c>
      <c r="I339" s="21">
        <v>0.118671</v>
      </c>
      <c r="J339" s="21">
        <v>1.85225</v>
      </c>
      <c r="K339" s="21">
        <v>0.83163799999999999</v>
      </c>
      <c r="L339" s="21">
        <v>4.2636399999999997</v>
      </c>
      <c r="M339" s="21">
        <v>39.247900000000001</v>
      </c>
      <c r="N339" s="17" t="s">
        <v>715</v>
      </c>
    </row>
    <row r="340" spans="1:14" x14ac:dyDescent="0.35">
      <c r="A340" s="3" t="s">
        <v>387</v>
      </c>
      <c r="B340" s="13" t="s">
        <v>327</v>
      </c>
      <c r="C340" s="2"/>
      <c r="D340" s="2"/>
      <c r="E340" s="7" t="str">
        <f t="shared" si="16"/>
        <v>N</v>
      </c>
      <c r="F340" s="7" t="str">
        <f t="shared" si="15"/>
        <v>N</v>
      </c>
      <c r="G340" s="7" t="str">
        <f t="shared" si="17"/>
        <v>N</v>
      </c>
      <c r="H340" s="21"/>
      <c r="I340" s="21"/>
      <c r="J340" s="21"/>
      <c r="K340" s="21"/>
      <c r="L340" s="21"/>
      <c r="M340" s="21"/>
      <c r="N340" s="17" t="s">
        <v>327</v>
      </c>
    </row>
    <row r="341" spans="1:14" x14ac:dyDescent="0.35">
      <c r="A341" s="3" t="s">
        <v>168</v>
      </c>
      <c r="B341" s="13" t="s">
        <v>327</v>
      </c>
      <c r="C341" s="2"/>
      <c r="D341" s="2"/>
      <c r="E341" s="7" t="str">
        <f t="shared" si="16"/>
        <v>N</v>
      </c>
      <c r="F341" s="7" t="str">
        <f t="shared" si="15"/>
        <v>N</v>
      </c>
      <c r="G341" s="7" t="str">
        <f t="shared" si="17"/>
        <v>N</v>
      </c>
      <c r="H341" s="21"/>
      <c r="I341" s="21"/>
      <c r="J341" s="21"/>
      <c r="K341" s="21"/>
      <c r="L341" s="21"/>
      <c r="M341" s="21"/>
      <c r="N341" s="17" t="s">
        <v>327</v>
      </c>
    </row>
    <row r="342" spans="1:14" x14ac:dyDescent="0.35">
      <c r="A342" s="3" t="s">
        <v>388</v>
      </c>
      <c r="B342" s="13" t="s">
        <v>327</v>
      </c>
      <c r="C342" s="2"/>
      <c r="D342" s="2"/>
      <c r="E342" s="7" t="str">
        <f t="shared" si="16"/>
        <v>N</v>
      </c>
      <c r="F342" s="7" t="str">
        <f t="shared" si="15"/>
        <v>N</v>
      </c>
      <c r="G342" s="7" t="str">
        <f t="shared" si="17"/>
        <v>N</v>
      </c>
      <c r="H342" s="21"/>
      <c r="I342" s="21"/>
      <c r="J342" s="21"/>
      <c r="K342" s="21"/>
      <c r="L342" s="21"/>
      <c r="M342" s="21"/>
      <c r="N342" s="17" t="s">
        <v>327</v>
      </c>
    </row>
    <row r="343" spans="1:14" x14ac:dyDescent="0.35">
      <c r="A343" s="3" t="s">
        <v>172</v>
      </c>
      <c r="B343" s="13" t="s">
        <v>327</v>
      </c>
      <c r="C343" s="2"/>
      <c r="D343" s="2"/>
      <c r="E343" s="7" t="str">
        <f t="shared" si="16"/>
        <v>N</v>
      </c>
      <c r="F343" s="7" t="str">
        <f t="shared" si="15"/>
        <v>N</v>
      </c>
      <c r="G343" s="7" t="str">
        <f t="shared" si="17"/>
        <v>N</v>
      </c>
      <c r="H343" s="21"/>
      <c r="I343" s="21"/>
      <c r="J343" s="21"/>
      <c r="K343" s="21"/>
      <c r="L343" s="21"/>
      <c r="M343" s="21"/>
      <c r="N343" s="17" t="s">
        <v>327</v>
      </c>
    </row>
    <row r="344" spans="1:14" x14ac:dyDescent="0.35">
      <c r="A344" s="3" t="s">
        <v>161</v>
      </c>
      <c r="B344" s="13" t="s">
        <v>327</v>
      </c>
      <c r="C344" s="2"/>
      <c r="D344" s="2"/>
      <c r="E344" s="7" t="str">
        <f t="shared" si="16"/>
        <v>N</v>
      </c>
      <c r="F344" s="7" t="str">
        <f t="shared" si="15"/>
        <v>N</v>
      </c>
      <c r="G344" s="7" t="str">
        <f t="shared" si="17"/>
        <v>N</v>
      </c>
      <c r="H344" s="21"/>
      <c r="I344" s="21"/>
      <c r="J344" s="21"/>
      <c r="K344" s="21"/>
      <c r="L344" s="21"/>
      <c r="M344" s="21"/>
      <c r="N344" s="17" t="s">
        <v>327</v>
      </c>
    </row>
    <row r="345" spans="1:14" x14ac:dyDescent="0.35">
      <c r="A345" s="3" t="s">
        <v>389</v>
      </c>
      <c r="B345" s="13" t="s">
        <v>327</v>
      </c>
      <c r="C345" s="2"/>
      <c r="D345" s="2"/>
      <c r="E345" s="7" t="str">
        <f t="shared" si="16"/>
        <v>N</v>
      </c>
      <c r="F345" s="7" t="str">
        <f t="shared" si="15"/>
        <v>N</v>
      </c>
      <c r="G345" s="7" t="str">
        <f t="shared" si="17"/>
        <v>N</v>
      </c>
      <c r="H345" s="21"/>
      <c r="I345" s="21"/>
      <c r="J345" s="21"/>
      <c r="K345" s="21"/>
      <c r="L345" s="21"/>
      <c r="M345" s="21"/>
      <c r="N345" s="17" t="s">
        <v>327</v>
      </c>
    </row>
    <row r="346" spans="1:14" x14ac:dyDescent="0.35">
      <c r="A346" s="3" t="s">
        <v>140</v>
      </c>
      <c r="B346" s="13" t="s">
        <v>686</v>
      </c>
      <c r="C346" s="2">
        <v>6</v>
      </c>
      <c r="D346" s="2" t="s">
        <v>453</v>
      </c>
      <c r="E346" s="7" t="str">
        <f t="shared" si="16"/>
        <v>N</v>
      </c>
      <c r="F346" s="7" t="str">
        <f t="shared" si="15"/>
        <v>Y</v>
      </c>
      <c r="G346" s="7" t="str">
        <f t="shared" si="17"/>
        <v>N</v>
      </c>
      <c r="H346" s="21">
        <v>5.1673099999999996</v>
      </c>
      <c r="I346" s="21">
        <v>0.20483199999999999</v>
      </c>
      <c r="J346" s="21">
        <v>3.40333</v>
      </c>
      <c r="K346" s="21">
        <v>0.53046499999999996</v>
      </c>
      <c r="L346" s="21">
        <v>0.86115799999999998</v>
      </c>
      <c r="M346" s="21">
        <v>42.489400000000003</v>
      </c>
      <c r="N346" s="17" t="s">
        <v>454</v>
      </c>
    </row>
    <row r="347" spans="1:14" x14ac:dyDescent="0.35">
      <c r="A347" s="3" t="s">
        <v>144</v>
      </c>
      <c r="B347" s="13" t="s">
        <v>687</v>
      </c>
      <c r="C347" s="2">
        <v>6</v>
      </c>
      <c r="D347" s="2" t="s">
        <v>453</v>
      </c>
      <c r="E347" s="7" t="str">
        <f t="shared" si="16"/>
        <v>N</v>
      </c>
      <c r="F347" s="7" t="str">
        <f t="shared" si="15"/>
        <v>Y</v>
      </c>
      <c r="G347" s="7" t="str">
        <f t="shared" si="17"/>
        <v>N</v>
      </c>
      <c r="H347" s="21">
        <v>4.8921700000000001</v>
      </c>
      <c r="I347" s="21">
        <v>0.17846400000000001</v>
      </c>
      <c r="J347" s="21">
        <v>3.03417</v>
      </c>
      <c r="K347" s="21">
        <v>0.60547799999999996</v>
      </c>
      <c r="L347" s="21">
        <v>0.83730400000000005</v>
      </c>
      <c r="M347" s="21">
        <v>42.861699999999999</v>
      </c>
      <c r="N347" s="17" t="s">
        <v>454</v>
      </c>
    </row>
    <row r="348" spans="1:14" x14ac:dyDescent="0.35">
      <c r="A348" s="3" t="s">
        <v>390</v>
      </c>
      <c r="B348" s="13" t="s">
        <v>327</v>
      </c>
      <c r="C348" s="2"/>
      <c r="D348" s="2"/>
      <c r="E348" s="7" t="str">
        <f t="shared" si="16"/>
        <v>N</v>
      </c>
      <c r="F348" s="7" t="str">
        <f t="shared" si="15"/>
        <v>N</v>
      </c>
      <c r="G348" s="7" t="str">
        <f t="shared" si="17"/>
        <v>N</v>
      </c>
      <c r="H348" s="21"/>
      <c r="I348" s="21"/>
      <c r="J348" s="21"/>
      <c r="K348" s="21"/>
      <c r="L348" s="21"/>
      <c r="M348" s="21"/>
      <c r="N348" s="17" t="s">
        <v>327</v>
      </c>
    </row>
    <row r="349" spans="1:14" x14ac:dyDescent="0.35">
      <c r="A349" s="3" t="s">
        <v>152</v>
      </c>
      <c r="B349" s="13" t="s">
        <v>688</v>
      </c>
      <c r="C349" s="2">
        <v>6</v>
      </c>
      <c r="D349" s="2" t="s">
        <v>453</v>
      </c>
      <c r="E349" s="7" t="str">
        <f t="shared" si="16"/>
        <v>N</v>
      </c>
      <c r="F349" s="7" t="str">
        <f t="shared" si="15"/>
        <v>Y</v>
      </c>
      <c r="G349" s="7" t="str">
        <f t="shared" si="17"/>
        <v>N</v>
      </c>
      <c r="H349" s="21">
        <v>6.1005200000000004</v>
      </c>
      <c r="I349" s="21">
        <v>0.23172799999999999</v>
      </c>
      <c r="J349" s="21">
        <v>3.5948500000000001</v>
      </c>
      <c r="K349" s="21">
        <v>0.74638300000000002</v>
      </c>
      <c r="L349" s="21">
        <v>1.4306000000000001</v>
      </c>
      <c r="M349" s="21">
        <v>51.798999999999999</v>
      </c>
      <c r="N349" s="17" t="s">
        <v>454</v>
      </c>
    </row>
    <row r="350" spans="1:14" x14ac:dyDescent="0.35">
      <c r="A350" s="3" t="s">
        <v>159</v>
      </c>
      <c r="B350" s="13" t="s">
        <v>689</v>
      </c>
      <c r="C350" s="2">
        <v>6</v>
      </c>
      <c r="D350" s="2" t="s">
        <v>453</v>
      </c>
      <c r="E350" s="7" t="str">
        <f t="shared" si="16"/>
        <v>N</v>
      </c>
      <c r="F350" s="7" t="str">
        <f t="shared" si="15"/>
        <v>Y</v>
      </c>
      <c r="G350" s="7" t="str">
        <f t="shared" si="17"/>
        <v>N</v>
      </c>
      <c r="H350" s="21">
        <v>6.2415799999999999</v>
      </c>
      <c r="I350" s="21">
        <v>0.236156</v>
      </c>
      <c r="J350" s="21">
        <v>3.5857399999999999</v>
      </c>
      <c r="K350" s="21">
        <v>0.75737699999999997</v>
      </c>
      <c r="L350" s="21">
        <v>2.26458</v>
      </c>
      <c r="M350" s="21">
        <v>52.112900000000003</v>
      </c>
      <c r="N350" s="17" t="s">
        <v>454</v>
      </c>
    </row>
    <row r="351" spans="1:14" x14ac:dyDescent="0.35">
      <c r="A351" s="3" t="s">
        <v>234</v>
      </c>
      <c r="B351" s="13" t="s">
        <v>441</v>
      </c>
      <c r="C351" s="2">
        <v>5</v>
      </c>
      <c r="D351" s="2"/>
      <c r="E351" s="7" t="str">
        <f t="shared" si="16"/>
        <v>N</v>
      </c>
      <c r="F351" s="7" t="str">
        <f t="shared" si="15"/>
        <v>N</v>
      </c>
      <c r="G351" s="7" t="str">
        <f t="shared" si="17"/>
        <v>N</v>
      </c>
      <c r="H351" s="21">
        <v>9.3765400000000003</v>
      </c>
      <c r="I351" s="21">
        <v>0.37176500000000001</v>
      </c>
      <c r="J351" s="21">
        <v>5.0339999999999998</v>
      </c>
      <c r="K351" s="21">
        <v>1.03443</v>
      </c>
      <c r="L351" s="21">
        <v>5.6471499999999999</v>
      </c>
      <c r="M351" s="21">
        <v>72.161699999999996</v>
      </c>
      <c r="N351" s="17" t="s">
        <v>452</v>
      </c>
    </row>
    <row r="352" spans="1:14" x14ac:dyDescent="0.35">
      <c r="A352" s="3" t="s">
        <v>235</v>
      </c>
      <c r="B352" s="13" t="s">
        <v>436</v>
      </c>
      <c r="C352" s="2">
        <v>5</v>
      </c>
      <c r="D352" s="2"/>
      <c r="E352" s="7" t="str">
        <f t="shared" si="16"/>
        <v>N</v>
      </c>
      <c r="F352" s="7" t="str">
        <f t="shared" si="15"/>
        <v>N</v>
      </c>
      <c r="G352" s="7" t="str">
        <f t="shared" si="17"/>
        <v>N</v>
      </c>
      <c r="H352" s="21">
        <v>7.2386200000000001</v>
      </c>
      <c r="I352" s="21">
        <v>0.28706100000000001</v>
      </c>
      <c r="J352" s="21">
        <v>4.2026500000000002</v>
      </c>
      <c r="K352" s="21">
        <v>0.80532199999999998</v>
      </c>
      <c r="L352" s="21">
        <v>2.7775300000000001</v>
      </c>
      <c r="M352" s="21">
        <v>58.176299999999998</v>
      </c>
      <c r="N352" s="17" t="s">
        <v>452</v>
      </c>
    </row>
    <row r="353" spans="1:14" x14ac:dyDescent="0.35">
      <c r="A353" s="3" t="s">
        <v>301</v>
      </c>
      <c r="B353" s="13" t="s">
        <v>303</v>
      </c>
      <c r="C353" s="2"/>
      <c r="D353" s="2"/>
      <c r="E353" s="7" t="str">
        <f t="shared" si="16"/>
        <v>N</v>
      </c>
      <c r="F353" s="7" t="str">
        <f t="shared" si="15"/>
        <v>N</v>
      </c>
      <c r="G353" s="7" t="str">
        <f t="shared" si="17"/>
        <v>N</v>
      </c>
      <c r="H353" s="21"/>
      <c r="I353" s="21"/>
      <c r="J353" s="21"/>
      <c r="K353" s="21"/>
      <c r="L353" s="21"/>
      <c r="M353" s="21"/>
      <c r="N353" s="17" t="s">
        <v>703</v>
      </c>
    </row>
    <row r="354" spans="1:14" x14ac:dyDescent="0.35">
      <c r="A354" s="3" t="s">
        <v>1</v>
      </c>
      <c r="B354" s="13" t="s">
        <v>690</v>
      </c>
      <c r="C354" s="2">
        <v>4</v>
      </c>
      <c r="D354" s="2" t="s">
        <v>453</v>
      </c>
      <c r="E354" s="7" t="str">
        <f t="shared" si="16"/>
        <v>N</v>
      </c>
      <c r="F354" s="7" t="str">
        <f t="shared" si="15"/>
        <v>Y</v>
      </c>
      <c r="G354" s="7" t="str">
        <f t="shared" si="17"/>
        <v>N</v>
      </c>
      <c r="H354" s="21">
        <v>7.7786600000000004</v>
      </c>
      <c r="I354" s="21">
        <v>0.30346400000000001</v>
      </c>
      <c r="J354" s="21">
        <v>4.4381000000000004</v>
      </c>
      <c r="K354" s="21">
        <v>0.93130900000000005</v>
      </c>
      <c r="L354" s="21">
        <v>2.2751700000000001</v>
      </c>
      <c r="M354" s="21">
        <v>64.290300000000002</v>
      </c>
      <c r="N354" s="17" t="s">
        <v>454</v>
      </c>
    </row>
    <row r="355" spans="1:14" x14ac:dyDescent="0.35">
      <c r="A355" s="3" t="s">
        <v>391</v>
      </c>
      <c r="B355" s="13" t="s">
        <v>327</v>
      </c>
      <c r="C355" s="2"/>
      <c r="D355" s="2"/>
      <c r="E355" s="7" t="str">
        <f t="shared" si="16"/>
        <v>N</v>
      </c>
      <c r="F355" s="7" t="str">
        <f t="shared" si="15"/>
        <v>N</v>
      </c>
      <c r="G355" s="7" t="str">
        <f t="shared" si="17"/>
        <v>N</v>
      </c>
      <c r="H355" s="21"/>
      <c r="I355" s="21"/>
      <c r="J355" s="21"/>
      <c r="K355" s="21"/>
      <c r="L355" s="21"/>
      <c r="M355" s="21"/>
      <c r="N355" s="17" t="s">
        <v>327</v>
      </c>
    </row>
    <row r="356" spans="1:14" x14ac:dyDescent="0.35">
      <c r="A356" s="3" t="s">
        <v>0</v>
      </c>
      <c r="B356" s="13" t="s">
        <v>691</v>
      </c>
      <c r="C356" s="2">
        <v>4</v>
      </c>
      <c r="D356" s="2" t="s">
        <v>453</v>
      </c>
      <c r="E356" s="7" t="str">
        <f t="shared" si="16"/>
        <v>N</v>
      </c>
      <c r="F356" s="7" t="str">
        <f t="shared" si="15"/>
        <v>Y</v>
      </c>
      <c r="G356" s="7" t="str">
        <f t="shared" si="17"/>
        <v>N</v>
      </c>
      <c r="H356" s="21">
        <v>6.4504799999999998</v>
      </c>
      <c r="I356" s="21">
        <v>0.24690799999999999</v>
      </c>
      <c r="J356" s="21">
        <v>3.6550400000000001</v>
      </c>
      <c r="K356" s="21">
        <v>0.735846</v>
      </c>
      <c r="L356" s="21">
        <v>1.04186</v>
      </c>
      <c r="M356" s="21">
        <v>51.860799999999998</v>
      </c>
      <c r="N356" s="17" t="s">
        <v>454</v>
      </c>
    </row>
    <row r="357" spans="1:14" x14ac:dyDescent="0.35">
      <c r="A357" s="3" t="s">
        <v>165</v>
      </c>
      <c r="B357" s="13" t="s">
        <v>327</v>
      </c>
      <c r="C357" s="2"/>
      <c r="D357" s="2"/>
      <c r="E357" s="7" t="str">
        <f t="shared" si="16"/>
        <v>N</v>
      </c>
      <c r="F357" s="7" t="str">
        <f t="shared" si="15"/>
        <v>N</v>
      </c>
      <c r="G357" s="7" t="str">
        <f t="shared" si="17"/>
        <v>N</v>
      </c>
      <c r="H357" s="21"/>
      <c r="I357" s="21"/>
      <c r="J357" s="21"/>
      <c r="K357" s="21"/>
      <c r="L357" s="21"/>
      <c r="M357" s="21"/>
      <c r="N357" s="17" t="s">
        <v>327</v>
      </c>
    </row>
    <row r="358" spans="1:14" x14ac:dyDescent="0.35">
      <c r="A358" s="3" t="s">
        <v>392</v>
      </c>
      <c r="B358" s="13" t="s">
        <v>327</v>
      </c>
      <c r="C358" s="2"/>
      <c r="D358" s="2"/>
      <c r="E358" s="7" t="str">
        <f t="shared" si="16"/>
        <v>N</v>
      </c>
      <c r="F358" s="7" t="str">
        <f t="shared" si="15"/>
        <v>N</v>
      </c>
      <c r="G358" s="7" t="str">
        <f t="shared" si="17"/>
        <v>N</v>
      </c>
      <c r="H358" s="21"/>
      <c r="I358" s="21"/>
      <c r="J358" s="21"/>
      <c r="K358" s="21"/>
      <c r="L358" s="21"/>
      <c r="M358" s="21"/>
      <c r="N358" s="17" t="s">
        <v>327</v>
      </c>
    </row>
    <row r="359" spans="1:14" x14ac:dyDescent="0.35">
      <c r="A359" s="3" t="s">
        <v>393</v>
      </c>
      <c r="B359" s="13" t="s">
        <v>327</v>
      </c>
      <c r="C359" s="2"/>
      <c r="D359" s="2"/>
      <c r="E359" s="7" t="str">
        <f t="shared" si="16"/>
        <v>N</v>
      </c>
      <c r="F359" s="7" t="str">
        <f t="shared" si="15"/>
        <v>N</v>
      </c>
      <c r="G359" s="7" t="str">
        <f t="shared" si="17"/>
        <v>N</v>
      </c>
      <c r="H359" s="21"/>
      <c r="I359" s="21"/>
      <c r="J359" s="21"/>
      <c r="K359" s="21"/>
      <c r="L359" s="21"/>
      <c r="M359" s="21"/>
      <c r="N359" s="17" t="s">
        <v>327</v>
      </c>
    </row>
    <row r="360" spans="1:14" x14ac:dyDescent="0.35">
      <c r="A360" s="3" t="s">
        <v>394</v>
      </c>
      <c r="B360" s="13" t="s">
        <v>327</v>
      </c>
      <c r="C360" s="2"/>
      <c r="D360" s="2"/>
      <c r="E360" s="7" t="str">
        <f t="shared" si="16"/>
        <v>N</v>
      </c>
      <c r="F360" s="7" t="str">
        <f t="shared" si="15"/>
        <v>N</v>
      </c>
      <c r="G360" s="7" t="str">
        <f t="shared" si="17"/>
        <v>N</v>
      </c>
      <c r="H360" s="21"/>
      <c r="I360" s="21"/>
      <c r="J360" s="21"/>
      <c r="K360" s="21"/>
      <c r="L360" s="21"/>
      <c r="M360" s="21"/>
      <c r="N360" s="17" t="s">
        <v>327</v>
      </c>
    </row>
    <row r="361" spans="1:14" x14ac:dyDescent="0.35">
      <c r="A361" s="3" t="s">
        <v>169</v>
      </c>
      <c r="B361" s="13" t="s">
        <v>327</v>
      </c>
      <c r="C361" s="2"/>
      <c r="D361" s="2"/>
      <c r="E361" s="7" t="str">
        <f t="shared" si="16"/>
        <v>N</v>
      </c>
      <c r="F361" s="7" t="str">
        <f t="shared" si="15"/>
        <v>N</v>
      </c>
      <c r="G361" s="7" t="str">
        <f t="shared" si="17"/>
        <v>N</v>
      </c>
      <c r="H361" s="21"/>
      <c r="I361" s="21"/>
      <c r="J361" s="21"/>
      <c r="K361" s="21"/>
      <c r="L361" s="21"/>
      <c r="M361" s="21"/>
      <c r="N361" s="17" t="s">
        <v>327</v>
      </c>
    </row>
    <row r="362" spans="1:14" x14ac:dyDescent="0.35">
      <c r="A362" s="3" t="s">
        <v>395</v>
      </c>
      <c r="B362" s="13" t="s">
        <v>327</v>
      </c>
      <c r="C362" s="2"/>
      <c r="D362" s="2"/>
      <c r="E362" s="7" t="str">
        <f t="shared" si="16"/>
        <v>N</v>
      </c>
      <c r="F362" s="7" t="str">
        <f t="shared" si="15"/>
        <v>N</v>
      </c>
      <c r="G362" s="7" t="str">
        <f t="shared" si="17"/>
        <v>N</v>
      </c>
      <c r="H362" s="21"/>
      <c r="I362" s="21"/>
      <c r="J362" s="21"/>
      <c r="K362" s="21"/>
      <c r="L362" s="21"/>
      <c r="M362" s="21"/>
      <c r="N362" s="17" t="s">
        <v>327</v>
      </c>
    </row>
    <row r="363" spans="1:14" x14ac:dyDescent="0.35">
      <c r="A363" s="3" t="s">
        <v>173</v>
      </c>
      <c r="B363" s="13" t="s">
        <v>327</v>
      </c>
      <c r="C363" s="2"/>
      <c r="D363" s="2"/>
      <c r="E363" s="7" t="str">
        <f t="shared" si="16"/>
        <v>N</v>
      </c>
      <c r="F363" s="7" t="str">
        <f t="shared" si="15"/>
        <v>N</v>
      </c>
      <c r="G363" s="7" t="str">
        <f t="shared" si="17"/>
        <v>N</v>
      </c>
      <c r="H363" s="21"/>
      <c r="I363" s="21"/>
      <c r="J363" s="21"/>
      <c r="K363" s="21"/>
      <c r="L363" s="21"/>
      <c r="M363" s="21"/>
      <c r="N363" s="17" t="s">
        <v>327</v>
      </c>
    </row>
    <row r="364" spans="1:14" x14ac:dyDescent="0.35">
      <c r="A364" s="3" t="s">
        <v>396</v>
      </c>
      <c r="B364" s="13" t="s">
        <v>327</v>
      </c>
      <c r="C364" s="2"/>
      <c r="D364" s="2"/>
      <c r="E364" s="7" t="str">
        <f t="shared" si="16"/>
        <v>N</v>
      </c>
      <c r="F364" s="7" t="str">
        <f t="shared" si="15"/>
        <v>N</v>
      </c>
      <c r="G364" s="7" t="str">
        <f t="shared" si="17"/>
        <v>N</v>
      </c>
      <c r="H364" s="21"/>
      <c r="I364" s="21"/>
      <c r="J364" s="21"/>
      <c r="K364" s="21"/>
      <c r="L364" s="21"/>
      <c r="M364" s="21"/>
      <c r="N364" s="17" t="s">
        <v>327</v>
      </c>
    </row>
    <row r="365" spans="1:14" x14ac:dyDescent="0.35">
      <c r="A365" s="3" t="s">
        <v>137</v>
      </c>
      <c r="B365" s="13" t="s">
        <v>692</v>
      </c>
      <c r="C365" s="2">
        <v>6</v>
      </c>
      <c r="D365" s="2" t="s">
        <v>453</v>
      </c>
      <c r="E365" s="7" t="str">
        <f t="shared" si="16"/>
        <v>N</v>
      </c>
      <c r="F365" s="7" t="str">
        <f t="shared" si="15"/>
        <v>Y</v>
      </c>
      <c r="G365" s="7" t="str">
        <f t="shared" si="17"/>
        <v>N</v>
      </c>
      <c r="H365" s="21">
        <v>5.0296399999999997</v>
      </c>
      <c r="I365" s="21">
        <v>0.18498700000000001</v>
      </c>
      <c r="J365" s="21">
        <v>2.8024</v>
      </c>
      <c r="K365" s="21">
        <v>0.669242</v>
      </c>
      <c r="L365" s="21">
        <v>1.20478</v>
      </c>
      <c r="M365" s="21">
        <v>43.306800000000003</v>
      </c>
      <c r="N365" s="17" t="s">
        <v>454</v>
      </c>
    </row>
    <row r="366" spans="1:14" x14ac:dyDescent="0.35">
      <c r="A366" s="3" t="s">
        <v>306</v>
      </c>
      <c r="B366" s="13" t="s">
        <v>310</v>
      </c>
      <c r="C366" s="2"/>
      <c r="D366" s="2"/>
      <c r="E366" s="7" t="str">
        <f t="shared" si="16"/>
        <v>N</v>
      </c>
      <c r="F366" s="7" t="str">
        <f t="shared" si="15"/>
        <v>N</v>
      </c>
      <c r="G366" s="7" t="str">
        <f t="shared" si="17"/>
        <v>N</v>
      </c>
      <c r="H366" s="21"/>
      <c r="I366" s="21"/>
      <c r="J366" s="21"/>
      <c r="K366" s="21"/>
      <c r="L366" s="21"/>
      <c r="M366" s="21"/>
      <c r="N366" s="17" t="s">
        <v>452</v>
      </c>
    </row>
    <row r="367" spans="1:14" x14ac:dyDescent="0.35">
      <c r="A367" s="3" t="s">
        <v>139</v>
      </c>
      <c r="B367" s="13" t="s">
        <v>693</v>
      </c>
      <c r="C367" s="2">
        <v>6</v>
      </c>
      <c r="D367" s="2" t="s">
        <v>453</v>
      </c>
      <c r="E367" s="7" t="str">
        <f t="shared" si="16"/>
        <v>N</v>
      </c>
      <c r="F367" s="7" t="str">
        <f t="shared" si="15"/>
        <v>Y</v>
      </c>
      <c r="G367" s="7" t="str">
        <f t="shared" si="17"/>
        <v>N</v>
      </c>
      <c r="H367" s="21">
        <v>7.58826</v>
      </c>
      <c r="I367" s="21">
        <v>0.29256900000000002</v>
      </c>
      <c r="J367" s="21">
        <v>4.3302100000000001</v>
      </c>
      <c r="K367" s="21">
        <v>0.89553899999999997</v>
      </c>
      <c r="L367" s="21">
        <v>2.1328999999999998</v>
      </c>
      <c r="M367" s="21">
        <v>62.272599999999997</v>
      </c>
      <c r="N367" s="17" t="s">
        <v>454</v>
      </c>
    </row>
    <row r="368" spans="1:14" x14ac:dyDescent="0.35">
      <c r="A368" s="3" t="s">
        <v>146</v>
      </c>
      <c r="B368" s="13" t="s">
        <v>694</v>
      </c>
      <c r="C368" s="2">
        <v>6</v>
      </c>
      <c r="D368" s="2" t="s">
        <v>453</v>
      </c>
      <c r="E368" s="7" t="str">
        <f t="shared" si="16"/>
        <v>N</v>
      </c>
      <c r="F368" s="7" t="str">
        <f t="shared" si="15"/>
        <v>Y</v>
      </c>
      <c r="G368" s="7" t="str">
        <f t="shared" si="17"/>
        <v>N</v>
      </c>
      <c r="H368" s="21">
        <v>6.1533800000000003</v>
      </c>
      <c r="I368" s="21">
        <v>0.23708399999999999</v>
      </c>
      <c r="J368" s="21">
        <v>3.6660599999999999</v>
      </c>
      <c r="K368" s="21">
        <v>0.72273100000000001</v>
      </c>
      <c r="L368" s="21">
        <v>1.1900299999999999</v>
      </c>
      <c r="M368" s="21">
        <v>51.473999999999997</v>
      </c>
      <c r="N368" s="17" t="s">
        <v>454</v>
      </c>
    </row>
    <row r="369" spans="1:14" x14ac:dyDescent="0.35">
      <c r="A369" s="3" t="s">
        <v>147</v>
      </c>
      <c r="B369" s="13" t="s">
        <v>695</v>
      </c>
      <c r="C369" s="2">
        <v>6</v>
      </c>
      <c r="D369" s="2" t="s">
        <v>453</v>
      </c>
      <c r="E369" s="7" t="str">
        <f t="shared" si="16"/>
        <v>N</v>
      </c>
      <c r="F369" s="7" t="str">
        <f t="shared" si="15"/>
        <v>Y</v>
      </c>
      <c r="G369" s="7" t="str">
        <f t="shared" si="17"/>
        <v>N</v>
      </c>
      <c r="H369" s="21">
        <v>6.3621699999999999</v>
      </c>
      <c r="I369" s="21">
        <v>0.24474099999999999</v>
      </c>
      <c r="J369" s="21">
        <v>3.74146</v>
      </c>
      <c r="K369" s="21">
        <v>0.70740099999999995</v>
      </c>
      <c r="L369" s="21">
        <v>1.48709</v>
      </c>
      <c r="M369" s="21">
        <v>51.446300000000001</v>
      </c>
      <c r="N369" s="17" t="s">
        <v>454</v>
      </c>
    </row>
    <row r="370" spans="1:14" x14ac:dyDescent="0.35">
      <c r="A370" s="3" t="s">
        <v>158</v>
      </c>
      <c r="B370" s="13" t="s">
        <v>696</v>
      </c>
      <c r="C370" s="2">
        <v>6</v>
      </c>
      <c r="D370" s="2" t="s">
        <v>453</v>
      </c>
      <c r="E370" s="7" t="str">
        <f t="shared" si="16"/>
        <v>N</v>
      </c>
      <c r="F370" s="7" t="str">
        <f t="shared" si="15"/>
        <v>Y</v>
      </c>
      <c r="G370" s="7" t="str">
        <f t="shared" si="17"/>
        <v>N</v>
      </c>
      <c r="H370" s="21">
        <v>4.7994300000000001</v>
      </c>
      <c r="I370" s="21">
        <v>0.177652</v>
      </c>
      <c r="J370" s="21">
        <v>2.93248</v>
      </c>
      <c r="K370" s="21">
        <v>0.53434999999999999</v>
      </c>
      <c r="L370" s="21">
        <v>0.76872399999999996</v>
      </c>
      <c r="M370" s="21">
        <v>39.585000000000001</v>
      </c>
      <c r="N370" s="17" t="s">
        <v>454</v>
      </c>
    </row>
    <row r="371" spans="1:14" x14ac:dyDescent="0.35">
      <c r="A371" s="3" t="s">
        <v>397</v>
      </c>
      <c r="B371" s="13" t="s">
        <v>327</v>
      </c>
      <c r="C371" s="2"/>
      <c r="D371" s="2"/>
      <c r="E371" s="7" t="str">
        <f t="shared" si="16"/>
        <v>N</v>
      </c>
      <c r="F371" s="7" t="str">
        <f t="shared" si="15"/>
        <v>N</v>
      </c>
      <c r="G371" s="7" t="str">
        <f t="shared" si="17"/>
        <v>N</v>
      </c>
      <c r="H371" s="21"/>
      <c r="I371" s="21"/>
      <c r="J371" s="21"/>
      <c r="K371" s="21"/>
      <c r="L371" s="21"/>
      <c r="M371" s="21"/>
      <c r="N371" s="17" t="s">
        <v>327</v>
      </c>
    </row>
    <row r="372" spans="1:14" x14ac:dyDescent="0.35">
      <c r="A372" s="3" t="s">
        <v>241</v>
      </c>
      <c r="B372" s="13" t="s">
        <v>480</v>
      </c>
      <c r="C372" s="2"/>
      <c r="D372" s="2"/>
      <c r="E372" s="7" t="str">
        <f t="shared" si="16"/>
        <v>N</v>
      </c>
      <c r="F372" s="7" t="str">
        <f t="shared" si="15"/>
        <v>N</v>
      </c>
      <c r="G372" s="7" t="str">
        <f t="shared" si="17"/>
        <v>N</v>
      </c>
      <c r="H372" s="21">
        <v>5.1771200000000004</v>
      </c>
      <c r="I372" s="21">
        <v>0.19137999999999999</v>
      </c>
      <c r="J372" s="21">
        <v>2.7964600000000002</v>
      </c>
      <c r="K372" s="21">
        <v>0.62070800000000004</v>
      </c>
      <c r="L372" s="21">
        <v>1.7090799999999999</v>
      </c>
      <c r="M372" s="21">
        <v>41.662700000000001</v>
      </c>
      <c r="N372" s="17" t="s">
        <v>479</v>
      </c>
    </row>
    <row r="373" spans="1:14" x14ac:dyDescent="0.35">
      <c r="A373" s="3" t="s">
        <v>238</v>
      </c>
      <c r="B373" s="13" t="s">
        <v>481</v>
      </c>
      <c r="C373" s="2"/>
      <c r="D373" s="2"/>
      <c r="E373" s="7" t="str">
        <f t="shared" si="16"/>
        <v>N</v>
      </c>
      <c r="F373" s="7" t="str">
        <f t="shared" si="15"/>
        <v>N</v>
      </c>
      <c r="G373" s="7" t="str">
        <f t="shared" si="17"/>
        <v>N</v>
      </c>
      <c r="H373" s="21">
        <v>5.3511699999999998</v>
      </c>
      <c r="I373" s="21">
        <v>0.185811</v>
      </c>
      <c r="J373" s="21">
        <v>2.4950800000000002</v>
      </c>
      <c r="K373" s="21">
        <v>0.66177200000000003</v>
      </c>
      <c r="L373" s="21">
        <v>1.08189</v>
      </c>
      <c r="M373" s="21">
        <v>40.634599999999999</v>
      </c>
      <c r="N373" s="17" t="s">
        <v>479</v>
      </c>
    </row>
    <row r="374" spans="1:14" x14ac:dyDescent="0.35">
      <c r="A374" s="3" t="s">
        <v>232</v>
      </c>
      <c r="B374" s="13" t="s">
        <v>440</v>
      </c>
      <c r="C374" s="2">
        <v>5</v>
      </c>
      <c r="D374" s="2"/>
      <c r="E374" s="7" t="str">
        <f t="shared" si="16"/>
        <v>N</v>
      </c>
      <c r="F374" s="7" t="str">
        <f t="shared" si="15"/>
        <v>N</v>
      </c>
      <c r="G374" s="7" t="str">
        <f t="shared" si="17"/>
        <v>N</v>
      </c>
      <c r="H374" s="21">
        <v>7.1148600000000002</v>
      </c>
      <c r="I374" s="21">
        <v>0.28698800000000002</v>
      </c>
      <c r="J374" s="21">
        <v>3.9430200000000002</v>
      </c>
      <c r="K374" s="21">
        <v>0.67455399999999999</v>
      </c>
      <c r="L374" s="21">
        <v>1.29383</v>
      </c>
      <c r="M374" s="21">
        <v>51.573</v>
      </c>
      <c r="N374" s="17" t="s">
        <v>704</v>
      </c>
    </row>
    <row r="375" spans="1:14" x14ac:dyDescent="0.35">
      <c r="A375" s="3" t="s">
        <v>162</v>
      </c>
      <c r="B375" s="13" t="s">
        <v>452</v>
      </c>
      <c r="C375" s="2"/>
      <c r="D375" s="2"/>
      <c r="E375" s="7" t="str">
        <f t="shared" si="16"/>
        <v>N</v>
      </c>
      <c r="F375" s="7" t="str">
        <f t="shared" si="15"/>
        <v>N</v>
      </c>
      <c r="G375" s="7" t="str">
        <f t="shared" si="17"/>
        <v>N</v>
      </c>
      <c r="H375" s="21"/>
      <c r="I375" s="21"/>
      <c r="J375" s="21"/>
      <c r="K375" s="21"/>
      <c r="L375" s="21"/>
      <c r="M375" s="21"/>
      <c r="N375" s="17" t="s">
        <v>452</v>
      </c>
    </row>
    <row r="376" spans="1:14" x14ac:dyDescent="0.35">
      <c r="A376" s="3" t="s">
        <v>233</v>
      </c>
      <c r="B376" s="13" t="s">
        <v>447</v>
      </c>
      <c r="C376" s="2">
        <v>5</v>
      </c>
      <c r="D376" s="2"/>
      <c r="E376" s="7" t="str">
        <f t="shared" si="16"/>
        <v>N</v>
      </c>
      <c r="F376" s="7" t="str">
        <f t="shared" si="15"/>
        <v>N</v>
      </c>
      <c r="G376" s="7" t="str">
        <f t="shared" si="17"/>
        <v>N</v>
      </c>
      <c r="H376" s="21">
        <v>7.3817700000000004</v>
      </c>
      <c r="I376" s="21">
        <v>0.297404</v>
      </c>
      <c r="J376" s="21">
        <v>4.2014199999999997</v>
      </c>
      <c r="K376" s="21">
        <v>0.746085</v>
      </c>
      <c r="L376" s="21">
        <v>1.67093</v>
      </c>
      <c r="M376" s="21">
        <v>55.9876</v>
      </c>
      <c r="N376" s="17" t="s">
        <v>477</v>
      </c>
    </row>
    <row r="377" spans="1:14" x14ac:dyDescent="0.35">
      <c r="A377" s="3" t="s">
        <v>398</v>
      </c>
      <c r="B377" s="13" t="s">
        <v>327</v>
      </c>
      <c r="C377" s="2"/>
      <c r="D377" s="2"/>
      <c r="E377" s="7" t="str">
        <f t="shared" si="16"/>
        <v>N</v>
      </c>
      <c r="F377" s="7" t="str">
        <f t="shared" si="15"/>
        <v>N</v>
      </c>
      <c r="G377" s="7" t="str">
        <f t="shared" si="17"/>
        <v>N</v>
      </c>
      <c r="H377" s="21"/>
      <c r="I377" s="21"/>
      <c r="J377" s="21"/>
      <c r="K377" s="21"/>
      <c r="L377" s="21"/>
      <c r="M377" s="21"/>
      <c r="N377" s="17" t="s">
        <v>327</v>
      </c>
    </row>
    <row r="378" spans="1:14" x14ac:dyDescent="0.35">
      <c r="A378" s="3" t="s">
        <v>166</v>
      </c>
      <c r="B378" s="13" t="s">
        <v>452</v>
      </c>
      <c r="C378" s="2"/>
      <c r="D378" s="2"/>
      <c r="E378" s="7" t="str">
        <f t="shared" si="16"/>
        <v>N</v>
      </c>
      <c r="F378" s="7" t="str">
        <f t="shared" si="15"/>
        <v>N</v>
      </c>
      <c r="G378" s="7" t="str">
        <f t="shared" si="17"/>
        <v>N</v>
      </c>
      <c r="H378" s="21"/>
      <c r="I378" s="21"/>
      <c r="J378" s="21"/>
      <c r="K378" s="21"/>
      <c r="L378" s="21"/>
      <c r="M378" s="21"/>
      <c r="N378" s="17" t="s">
        <v>452</v>
      </c>
    </row>
    <row r="379" spans="1:14" x14ac:dyDescent="0.35">
      <c r="A379" s="3" t="s">
        <v>399</v>
      </c>
      <c r="B379" s="13" t="s">
        <v>327</v>
      </c>
      <c r="C379" s="2"/>
      <c r="D379" s="2"/>
      <c r="E379" s="7" t="str">
        <f t="shared" si="16"/>
        <v>N</v>
      </c>
      <c r="F379" s="7" t="str">
        <f t="shared" si="15"/>
        <v>N</v>
      </c>
      <c r="G379" s="7" t="str">
        <f t="shared" si="17"/>
        <v>N</v>
      </c>
      <c r="H379" s="21"/>
      <c r="I379" s="21"/>
      <c r="J379" s="21"/>
      <c r="K379" s="21"/>
      <c r="L379" s="21"/>
      <c r="M379" s="21"/>
      <c r="N379" s="17" t="s">
        <v>327</v>
      </c>
    </row>
    <row r="380" spans="1:14" x14ac:dyDescent="0.35">
      <c r="A380" s="3" t="s">
        <v>170</v>
      </c>
      <c r="B380" s="13" t="s">
        <v>452</v>
      </c>
      <c r="C380" s="2"/>
      <c r="D380" s="2"/>
      <c r="E380" s="7" t="str">
        <f t="shared" si="16"/>
        <v>N</v>
      </c>
      <c r="F380" s="7" t="str">
        <f t="shared" si="15"/>
        <v>N</v>
      </c>
      <c r="G380" s="7" t="str">
        <f t="shared" si="17"/>
        <v>N</v>
      </c>
      <c r="H380" s="21"/>
      <c r="I380" s="21"/>
      <c r="J380" s="21"/>
      <c r="K380" s="21"/>
      <c r="L380" s="21"/>
      <c r="M380" s="21"/>
      <c r="N380" s="17" t="s">
        <v>452</v>
      </c>
    </row>
    <row r="381" spans="1:14" x14ac:dyDescent="0.35">
      <c r="A381" s="3" t="s">
        <v>400</v>
      </c>
      <c r="B381" s="13" t="s">
        <v>327</v>
      </c>
      <c r="C381" s="2"/>
      <c r="D381" s="2"/>
      <c r="E381" s="7" t="str">
        <f t="shared" si="16"/>
        <v>N</v>
      </c>
      <c r="F381" s="7" t="str">
        <f t="shared" si="15"/>
        <v>N</v>
      </c>
      <c r="G381" s="7" t="str">
        <f t="shared" si="17"/>
        <v>N</v>
      </c>
      <c r="H381" s="21"/>
      <c r="I381" s="21"/>
      <c r="J381" s="21"/>
      <c r="K381" s="21"/>
      <c r="L381" s="21"/>
      <c r="M381" s="21"/>
      <c r="N381" s="17" t="s">
        <v>327</v>
      </c>
    </row>
    <row r="382" spans="1:14" x14ac:dyDescent="0.35">
      <c r="A382" s="3" t="s">
        <v>174</v>
      </c>
      <c r="B382" s="13" t="s">
        <v>452</v>
      </c>
      <c r="C382" s="2"/>
      <c r="D382" s="2"/>
      <c r="E382" s="7" t="str">
        <f t="shared" si="16"/>
        <v>N</v>
      </c>
      <c r="F382" s="7" t="str">
        <f t="shared" si="15"/>
        <v>N</v>
      </c>
      <c r="G382" s="7" t="str">
        <f t="shared" si="17"/>
        <v>N</v>
      </c>
      <c r="H382" s="21"/>
      <c r="I382" s="21"/>
      <c r="J382" s="21"/>
      <c r="K382" s="21"/>
      <c r="L382" s="21"/>
      <c r="M382" s="21"/>
      <c r="N382" s="17" t="s">
        <v>452</v>
      </c>
    </row>
    <row r="383" spans="1:14" x14ac:dyDescent="0.35">
      <c r="A383" s="3" t="s">
        <v>401</v>
      </c>
      <c r="B383" s="13" t="s">
        <v>327</v>
      </c>
      <c r="C383" s="2"/>
      <c r="D383" s="2"/>
      <c r="E383" s="7" t="str">
        <f t="shared" si="16"/>
        <v>N</v>
      </c>
      <c r="F383" s="7" t="str">
        <f t="shared" si="15"/>
        <v>N</v>
      </c>
      <c r="G383" s="7" t="str">
        <f t="shared" si="17"/>
        <v>N</v>
      </c>
      <c r="H383" s="21"/>
      <c r="I383" s="21"/>
      <c r="J383" s="21"/>
      <c r="K383" s="21"/>
      <c r="L383" s="21"/>
      <c r="M383" s="21"/>
      <c r="N383" s="17" t="s">
        <v>327</v>
      </c>
    </row>
    <row r="384" spans="1:14" x14ac:dyDescent="0.35">
      <c r="A384" s="3" t="s">
        <v>402</v>
      </c>
      <c r="B384" s="13" t="s">
        <v>327</v>
      </c>
      <c r="C384" s="2"/>
      <c r="D384" s="2"/>
      <c r="E384" s="7" t="str">
        <f t="shared" si="16"/>
        <v>N</v>
      </c>
      <c r="F384" s="7" t="str">
        <f t="shared" si="15"/>
        <v>N</v>
      </c>
      <c r="G384" s="7" t="str">
        <f t="shared" si="17"/>
        <v>N</v>
      </c>
      <c r="H384" s="21"/>
      <c r="I384" s="21"/>
      <c r="J384" s="21"/>
      <c r="K384" s="21"/>
      <c r="L384" s="21"/>
      <c r="M384" s="21"/>
      <c r="N384" s="17" t="s">
        <v>327</v>
      </c>
    </row>
    <row r="385" spans="1:14" x14ac:dyDescent="0.35">
      <c r="A385" s="3" t="s">
        <v>136</v>
      </c>
      <c r="B385" s="13" t="s">
        <v>697</v>
      </c>
      <c r="C385" s="2">
        <v>6</v>
      </c>
      <c r="D385" s="2" t="s">
        <v>453</v>
      </c>
      <c r="E385" s="7" t="str">
        <f t="shared" si="16"/>
        <v>N</v>
      </c>
      <c r="F385" s="7" t="str">
        <f t="shared" si="15"/>
        <v>Y</v>
      </c>
      <c r="G385" s="7" t="str">
        <f t="shared" si="17"/>
        <v>N</v>
      </c>
      <c r="H385" s="21">
        <v>5.7740200000000002</v>
      </c>
      <c r="I385" s="21">
        <v>0.22120200000000001</v>
      </c>
      <c r="J385" s="21">
        <v>3.42584</v>
      </c>
      <c r="K385" s="21">
        <v>0.61272199999999999</v>
      </c>
      <c r="L385" s="21">
        <v>1.6792800000000001</v>
      </c>
      <c r="M385" s="21">
        <v>45.815800000000003</v>
      </c>
      <c r="N385" s="17" t="s">
        <v>454</v>
      </c>
    </row>
    <row r="386" spans="1:14" x14ac:dyDescent="0.35">
      <c r="A386" s="3" t="s">
        <v>138</v>
      </c>
      <c r="B386" s="13" t="s">
        <v>698</v>
      </c>
      <c r="C386" s="2">
        <v>6</v>
      </c>
      <c r="D386" s="2" t="s">
        <v>453</v>
      </c>
      <c r="E386" s="7" t="str">
        <f t="shared" si="16"/>
        <v>N</v>
      </c>
      <c r="F386" s="7" t="str">
        <f t="shared" si="15"/>
        <v>Y</v>
      </c>
      <c r="G386" s="7" t="str">
        <f t="shared" si="17"/>
        <v>N</v>
      </c>
      <c r="H386" s="21">
        <v>6.4164399999999997</v>
      </c>
      <c r="I386" s="21">
        <v>0.24945500000000001</v>
      </c>
      <c r="J386" s="21">
        <v>3.8380100000000001</v>
      </c>
      <c r="K386" s="21">
        <v>0.68614699999999995</v>
      </c>
      <c r="L386" s="21">
        <v>1.1047400000000001</v>
      </c>
      <c r="M386" s="21">
        <v>51.317</v>
      </c>
      <c r="N386" s="17" t="s">
        <v>454</v>
      </c>
    </row>
    <row r="387" spans="1:14" x14ac:dyDescent="0.35">
      <c r="A387" s="3" t="s">
        <v>142</v>
      </c>
      <c r="B387" s="13" t="s">
        <v>699</v>
      </c>
      <c r="C387" s="2">
        <v>6</v>
      </c>
      <c r="D387" s="2" t="s">
        <v>453</v>
      </c>
      <c r="E387" s="7" t="str">
        <f t="shared" si="16"/>
        <v>N</v>
      </c>
      <c r="F387" s="7" t="str">
        <f t="shared" si="15"/>
        <v>Y</v>
      </c>
      <c r="G387" s="7" t="str">
        <f t="shared" si="17"/>
        <v>N</v>
      </c>
      <c r="H387" s="21">
        <v>6.1728899999999998</v>
      </c>
      <c r="I387" s="21">
        <v>0.24002200000000001</v>
      </c>
      <c r="J387" s="21">
        <v>3.73665</v>
      </c>
      <c r="K387" s="21">
        <v>0.67623299999999997</v>
      </c>
      <c r="L387" s="21">
        <v>0.69369199999999998</v>
      </c>
      <c r="M387" s="21">
        <v>50.267699999999998</v>
      </c>
      <c r="N387" s="17" t="s">
        <v>454</v>
      </c>
    </row>
    <row r="388" spans="1:14" x14ac:dyDescent="0.35">
      <c r="A388" s="3" t="s">
        <v>143</v>
      </c>
      <c r="B388" s="13" t="s">
        <v>700</v>
      </c>
      <c r="C388" s="2">
        <v>6</v>
      </c>
      <c r="D388" s="2" t="s">
        <v>453</v>
      </c>
      <c r="E388" s="7" t="str">
        <f t="shared" si="16"/>
        <v>N</v>
      </c>
      <c r="F388" s="7" t="str">
        <f t="shared" ref="F388:F403" si="18">IF(
AND(
LEFT(B388,3)="MSI",E388="N"),"Y","N")</f>
        <v>Y</v>
      </c>
      <c r="G388" s="7" t="str">
        <f t="shared" si="17"/>
        <v>N</v>
      </c>
      <c r="H388" s="21">
        <v>6.1742100000000004</v>
      </c>
      <c r="I388" s="21">
        <v>0.23655899999999999</v>
      </c>
      <c r="J388" s="21">
        <v>3.5096699999999998</v>
      </c>
      <c r="K388" s="21">
        <v>0.78888199999999997</v>
      </c>
      <c r="L388" s="21">
        <v>1.1345000000000001</v>
      </c>
      <c r="M388" s="21">
        <v>52.618600000000001</v>
      </c>
      <c r="N388" s="17" t="s">
        <v>454</v>
      </c>
    </row>
    <row r="389" spans="1:14" x14ac:dyDescent="0.35">
      <c r="A389" s="3" t="s">
        <v>307</v>
      </c>
      <c r="B389" s="13" t="s">
        <v>310</v>
      </c>
      <c r="C389" s="2"/>
      <c r="D389" s="2"/>
      <c r="E389" s="7" t="str">
        <f t="shared" ref="E389:E403" si="19">IF(LEFT(B389,5)="MSIOD","Y","N")</f>
        <v>N</v>
      </c>
      <c r="F389" s="7" t="str">
        <f t="shared" si="18"/>
        <v>N</v>
      </c>
      <c r="G389" s="7" t="str">
        <f t="shared" ref="G389:G403" si="20">IF(LEFT(B389,5)="DDRIO","Y","N")</f>
        <v>N</v>
      </c>
      <c r="H389" s="21"/>
      <c r="I389" s="21"/>
      <c r="J389" s="21"/>
      <c r="K389" s="21"/>
      <c r="L389" s="21"/>
      <c r="M389" s="21"/>
      <c r="N389" s="17" t="s">
        <v>452</v>
      </c>
    </row>
    <row r="390" spans="1:14" x14ac:dyDescent="0.35">
      <c r="A390" s="3" t="s">
        <v>156</v>
      </c>
      <c r="B390" s="13" t="s">
        <v>701</v>
      </c>
      <c r="C390" s="2">
        <v>6</v>
      </c>
      <c r="D390" s="2" t="s">
        <v>453</v>
      </c>
      <c r="E390" s="7" t="str">
        <f t="shared" si="19"/>
        <v>N</v>
      </c>
      <c r="F390" s="7" t="str">
        <f t="shared" si="18"/>
        <v>Y</v>
      </c>
      <c r="G390" s="7" t="str">
        <f t="shared" si="20"/>
        <v>N</v>
      </c>
      <c r="H390" s="21">
        <v>5.8047700000000004</v>
      </c>
      <c r="I390" s="21">
        <v>0.221556</v>
      </c>
      <c r="J390" s="21">
        <v>3.37215</v>
      </c>
      <c r="K390" s="21">
        <v>0.66572600000000004</v>
      </c>
      <c r="L390" s="21">
        <v>0.733402</v>
      </c>
      <c r="M390" s="21">
        <v>47.380699999999997</v>
      </c>
      <c r="N390" s="17" t="s">
        <v>454</v>
      </c>
    </row>
    <row r="391" spans="1:14" x14ac:dyDescent="0.35">
      <c r="A391" s="3" t="s">
        <v>157</v>
      </c>
      <c r="B391" s="13" t="s">
        <v>702</v>
      </c>
      <c r="C391" s="2">
        <v>6</v>
      </c>
      <c r="D391" s="2" t="s">
        <v>453</v>
      </c>
      <c r="E391" s="7" t="str">
        <f t="shared" si="19"/>
        <v>N</v>
      </c>
      <c r="F391" s="7" t="str">
        <f t="shared" si="18"/>
        <v>Y</v>
      </c>
      <c r="G391" s="7" t="str">
        <f t="shared" si="20"/>
        <v>N</v>
      </c>
      <c r="H391" s="21">
        <v>5.6346299999999996</v>
      </c>
      <c r="I391" s="21">
        <v>0.218747</v>
      </c>
      <c r="J391" s="21">
        <v>3.2989700000000002</v>
      </c>
      <c r="K391" s="21">
        <v>0.69182900000000003</v>
      </c>
      <c r="L391" s="21">
        <v>0.557701</v>
      </c>
      <c r="M391" s="21">
        <v>47.773699999999998</v>
      </c>
      <c r="N391" s="17" t="s">
        <v>454</v>
      </c>
    </row>
    <row r="392" spans="1:14" x14ac:dyDescent="0.35">
      <c r="A392" s="3" t="s">
        <v>239</v>
      </c>
      <c r="B392" s="13" t="s">
        <v>482</v>
      </c>
      <c r="C392" s="2"/>
      <c r="D392" s="2"/>
      <c r="E392" s="7" t="str">
        <f t="shared" si="19"/>
        <v>N</v>
      </c>
      <c r="F392" s="7" t="str">
        <f t="shared" si="18"/>
        <v>N</v>
      </c>
      <c r="G392" s="7" t="str">
        <f t="shared" si="20"/>
        <v>N</v>
      </c>
      <c r="H392" s="21">
        <v>6.3066800000000001</v>
      </c>
      <c r="I392" s="21">
        <v>0.24388799999999999</v>
      </c>
      <c r="J392" s="21">
        <v>3.5359099999999999</v>
      </c>
      <c r="K392" s="21">
        <v>0.71343800000000002</v>
      </c>
      <c r="L392" s="21">
        <v>2.5908799999999998</v>
      </c>
      <c r="M392" s="21">
        <v>50.225999999999999</v>
      </c>
      <c r="N392" s="17" t="s">
        <v>479</v>
      </c>
    </row>
    <row r="393" spans="1:14" x14ac:dyDescent="0.35">
      <c r="A393" s="3" t="s">
        <v>240</v>
      </c>
      <c r="B393" s="13" t="s">
        <v>483</v>
      </c>
      <c r="C393" s="2"/>
      <c r="D393" s="2"/>
      <c r="E393" s="7" t="str">
        <f t="shared" si="19"/>
        <v>N</v>
      </c>
      <c r="F393" s="7" t="str">
        <f t="shared" si="18"/>
        <v>N</v>
      </c>
      <c r="G393" s="7" t="str">
        <f t="shared" si="20"/>
        <v>N</v>
      </c>
      <c r="H393" s="21">
        <v>6.202</v>
      </c>
      <c r="I393" s="21">
        <v>0.221385</v>
      </c>
      <c r="J393" s="21">
        <v>2.8345600000000002</v>
      </c>
      <c r="K393" s="21">
        <v>0.81120499999999995</v>
      </c>
      <c r="L393" s="21">
        <v>2.0922299999999998</v>
      </c>
      <c r="M393" s="21">
        <v>47.952100000000002</v>
      </c>
      <c r="N393" s="17" t="s">
        <v>479</v>
      </c>
    </row>
    <row r="394" spans="1:14" x14ac:dyDescent="0.35">
      <c r="A394" s="3" t="s">
        <v>403</v>
      </c>
      <c r="B394" s="13" t="s">
        <v>327</v>
      </c>
      <c r="C394" s="2"/>
      <c r="D394" s="2"/>
      <c r="E394" s="7" t="str">
        <f t="shared" si="19"/>
        <v>N</v>
      </c>
      <c r="F394" s="7" t="str">
        <f t="shared" si="18"/>
        <v>N</v>
      </c>
      <c r="G394" s="7" t="str">
        <f t="shared" si="20"/>
        <v>N</v>
      </c>
      <c r="H394" s="21"/>
      <c r="I394" s="21"/>
      <c r="J394" s="21"/>
      <c r="K394" s="21"/>
      <c r="L394" s="21"/>
      <c r="M394" s="21"/>
      <c r="N394" s="17" t="s">
        <v>327</v>
      </c>
    </row>
    <row r="395" spans="1:14" x14ac:dyDescent="0.35">
      <c r="A395" s="3" t="s">
        <v>163</v>
      </c>
      <c r="B395" s="13" t="s">
        <v>452</v>
      </c>
      <c r="C395" s="2"/>
      <c r="D395" s="2"/>
      <c r="E395" s="7" t="str">
        <f t="shared" si="19"/>
        <v>N</v>
      </c>
      <c r="F395" s="7" t="str">
        <f t="shared" si="18"/>
        <v>N</v>
      </c>
      <c r="G395" s="7" t="str">
        <f t="shared" si="20"/>
        <v>N</v>
      </c>
      <c r="H395" s="21"/>
      <c r="I395" s="21"/>
      <c r="J395" s="21"/>
      <c r="K395" s="21"/>
      <c r="L395" s="21"/>
      <c r="M395" s="21"/>
      <c r="N395" s="17" t="s">
        <v>452</v>
      </c>
    </row>
    <row r="396" spans="1:14" x14ac:dyDescent="0.35">
      <c r="A396" s="3" t="s">
        <v>231</v>
      </c>
      <c r="B396" s="13" t="s">
        <v>446</v>
      </c>
      <c r="C396" s="2">
        <v>5</v>
      </c>
      <c r="D396" s="2"/>
      <c r="E396" s="7" t="str">
        <f t="shared" si="19"/>
        <v>N</v>
      </c>
      <c r="F396" s="7" t="str">
        <f t="shared" si="18"/>
        <v>N</v>
      </c>
      <c r="G396" s="7" t="str">
        <f t="shared" si="20"/>
        <v>N</v>
      </c>
      <c r="H396" s="21">
        <v>7.5001699999999998</v>
      </c>
      <c r="I396" s="21">
        <v>0.30974600000000002</v>
      </c>
      <c r="J396" s="21">
        <v>4.1991800000000001</v>
      </c>
      <c r="K396" s="21">
        <v>0.84553800000000001</v>
      </c>
      <c r="L396" s="21">
        <v>3.43479</v>
      </c>
      <c r="M396" s="21">
        <v>59.586599999999997</v>
      </c>
      <c r="N396" s="17" t="s">
        <v>452</v>
      </c>
    </row>
    <row r="397" spans="1:14" x14ac:dyDescent="0.35">
      <c r="A397" s="3" t="s">
        <v>404</v>
      </c>
      <c r="B397" s="13" t="s">
        <v>327</v>
      </c>
      <c r="C397" s="2"/>
      <c r="D397" s="2"/>
      <c r="E397" s="7" t="str">
        <f t="shared" si="19"/>
        <v>N</v>
      </c>
      <c r="F397" s="7" t="str">
        <f t="shared" si="18"/>
        <v>N</v>
      </c>
      <c r="G397" s="7" t="str">
        <f t="shared" si="20"/>
        <v>N</v>
      </c>
      <c r="H397" s="20"/>
      <c r="I397" s="20"/>
      <c r="J397" s="20"/>
      <c r="K397" s="20"/>
      <c r="L397" s="20"/>
      <c r="M397" s="20"/>
      <c r="N397" s="17" t="s">
        <v>327</v>
      </c>
    </row>
    <row r="398" spans="1:14" x14ac:dyDescent="0.35">
      <c r="A398" s="3" t="s">
        <v>167</v>
      </c>
      <c r="B398" s="13" t="s">
        <v>452</v>
      </c>
      <c r="C398" s="2"/>
      <c r="D398" s="2"/>
      <c r="E398" s="7" t="str">
        <f t="shared" si="19"/>
        <v>N</v>
      </c>
      <c r="F398" s="7" t="str">
        <f t="shared" si="18"/>
        <v>N</v>
      </c>
      <c r="G398" s="7" t="str">
        <f t="shared" si="20"/>
        <v>N</v>
      </c>
      <c r="H398" s="20"/>
      <c r="I398" s="20"/>
      <c r="J398" s="20"/>
      <c r="K398" s="20"/>
      <c r="L398" s="20"/>
      <c r="M398" s="20"/>
      <c r="N398" s="17" t="s">
        <v>452</v>
      </c>
    </row>
    <row r="399" spans="1:14" x14ac:dyDescent="0.35">
      <c r="A399" s="3" t="s">
        <v>405</v>
      </c>
      <c r="B399" s="13" t="s">
        <v>327</v>
      </c>
      <c r="C399" s="2"/>
      <c r="D399" s="2"/>
      <c r="E399" s="7" t="str">
        <f t="shared" si="19"/>
        <v>N</v>
      </c>
      <c r="F399" s="7" t="str">
        <f t="shared" si="18"/>
        <v>N</v>
      </c>
      <c r="G399" s="7" t="str">
        <f t="shared" si="20"/>
        <v>N</v>
      </c>
      <c r="H399" s="20"/>
      <c r="I399" s="20"/>
      <c r="J399" s="20"/>
      <c r="K399" s="20"/>
      <c r="L399" s="20"/>
      <c r="M399" s="20"/>
      <c r="N399" s="17" t="s">
        <v>327</v>
      </c>
    </row>
    <row r="400" spans="1:14" x14ac:dyDescent="0.35">
      <c r="A400" s="3" t="s">
        <v>171</v>
      </c>
      <c r="B400" s="13" t="s">
        <v>452</v>
      </c>
      <c r="C400" s="2"/>
      <c r="D400" s="2"/>
      <c r="E400" s="7" t="str">
        <f t="shared" si="19"/>
        <v>N</v>
      </c>
      <c r="F400" s="7" t="str">
        <f t="shared" si="18"/>
        <v>N</v>
      </c>
      <c r="G400" s="7" t="str">
        <f t="shared" si="20"/>
        <v>N</v>
      </c>
      <c r="H400" s="20"/>
      <c r="I400" s="20"/>
      <c r="J400" s="20"/>
      <c r="K400" s="20"/>
      <c r="L400" s="20"/>
      <c r="M400" s="20"/>
      <c r="N400" s="17" t="s">
        <v>452</v>
      </c>
    </row>
    <row r="401" spans="1:14" x14ac:dyDescent="0.35">
      <c r="A401" s="3" t="s">
        <v>406</v>
      </c>
      <c r="B401" s="13" t="s">
        <v>327</v>
      </c>
      <c r="C401" s="2"/>
      <c r="D401" s="2"/>
      <c r="E401" s="7" t="str">
        <f t="shared" si="19"/>
        <v>N</v>
      </c>
      <c r="F401" s="7" t="str">
        <f t="shared" si="18"/>
        <v>N</v>
      </c>
      <c r="G401" s="7" t="str">
        <f t="shared" si="20"/>
        <v>N</v>
      </c>
      <c r="H401" s="20"/>
      <c r="I401" s="20"/>
      <c r="J401" s="20"/>
      <c r="K401" s="20"/>
      <c r="L401" s="20"/>
      <c r="M401" s="20"/>
      <c r="N401" s="17" t="s">
        <v>327</v>
      </c>
    </row>
    <row r="402" spans="1:14" x14ac:dyDescent="0.35">
      <c r="A402" s="3" t="s">
        <v>175</v>
      </c>
      <c r="B402" s="13" t="s">
        <v>452</v>
      </c>
      <c r="C402" s="2"/>
      <c r="D402" s="2"/>
      <c r="E402" s="7" t="str">
        <f t="shared" si="19"/>
        <v>N</v>
      </c>
      <c r="F402" s="7" t="str">
        <f t="shared" si="18"/>
        <v>N</v>
      </c>
      <c r="G402" s="7" t="str">
        <f t="shared" si="20"/>
        <v>N</v>
      </c>
      <c r="H402" s="20"/>
      <c r="I402" s="20"/>
      <c r="J402" s="20"/>
      <c r="K402" s="20"/>
      <c r="L402" s="20"/>
      <c r="M402" s="20"/>
      <c r="N402" s="17" t="s">
        <v>452</v>
      </c>
    </row>
    <row r="403" spans="1:14" x14ac:dyDescent="0.35">
      <c r="A403" s="3" t="s">
        <v>407</v>
      </c>
      <c r="B403" s="13" t="s">
        <v>327</v>
      </c>
      <c r="C403" s="2"/>
      <c r="D403" s="2"/>
      <c r="E403" s="7" t="str">
        <f t="shared" si="19"/>
        <v>N</v>
      </c>
      <c r="F403" s="7" t="str">
        <f t="shared" si="18"/>
        <v>N</v>
      </c>
      <c r="G403" s="7" t="str">
        <f t="shared" si="20"/>
        <v>N</v>
      </c>
      <c r="H403" s="20"/>
      <c r="I403" s="20"/>
      <c r="J403" s="20"/>
      <c r="K403" s="20"/>
      <c r="L403" s="20"/>
      <c r="M403" s="20"/>
      <c r="N403" s="17" t="s">
        <v>327</v>
      </c>
    </row>
    <row r="404" spans="1:14" x14ac:dyDescent="0.35">
      <c r="E404" s="12">
        <f>COUNTIF(E4:E403,"Y")</f>
        <v>32</v>
      </c>
      <c r="F404" s="12">
        <f>COUNTIF(F4:F403,"Y")</f>
        <v>111</v>
      </c>
      <c r="G404" s="12">
        <f>COUNTIF(G4:G403,"Y")</f>
        <v>64</v>
      </c>
    </row>
    <row r="406" spans="1:14" s="4" customFormat="1" ht="58" x14ac:dyDescent="0.35">
      <c r="B406" s="5" t="s">
        <v>491</v>
      </c>
      <c r="C406" s="8"/>
      <c r="D406" s="8"/>
      <c r="I406" s="11"/>
      <c r="N406" s="8"/>
    </row>
    <row r="407" spans="1:14" s="4" customFormat="1" ht="43.5" x14ac:dyDescent="0.35">
      <c r="B407" s="5" t="s">
        <v>478</v>
      </c>
      <c r="C407" s="8"/>
      <c r="D407" s="8"/>
      <c r="I407" s="11"/>
      <c r="N407" s="8"/>
    </row>
    <row r="408" spans="1:14" s="4" customFormat="1" ht="29" x14ac:dyDescent="0.35">
      <c r="B408" s="5" t="s">
        <v>490</v>
      </c>
      <c r="C408" s="8"/>
      <c r="D408" s="8"/>
      <c r="I408" s="11"/>
      <c r="N408" s="8"/>
    </row>
    <row r="409" spans="1:14" s="4" customFormat="1" x14ac:dyDescent="0.35">
      <c r="B409" s="8"/>
      <c r="C409" s="8"/>
      <c r="D409" s="8"/>
      <c r="I409" s="11"/>
      <c r="N409" s="8"/>
    </row>
    <row r="410" spans="1:14" s="4" customFormat="1" x14ac:dyDescent="0.35">
      <c r="B410" s="6" t="s">
        <v>451</v>
      </c>
      <c r="C410" s="25" t="s">
        <v>465</v>
      </c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7"/>
    </row>
    <row r="411" spans="1:14" s="4" customFormat="1" x14ac:dyDescent="0.35">
      <c r="B411" s="6" t="s">
        <v>452</v>
      </c>
      <c r="C411" s="24" t="s">
        <v>466</v>
      </c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</row>
    <row r="412" spans="1:14" s="4" customFormat="1" x14ac:dyDescent="0.35">
      <c r="B412" s="6" t="s">
        <v>135</v>
      </c>
      <c r="C412" s="25" t="s">
        <v>467</v>
      </c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7"/>
    </row>
  </sheetData>
  <mergeCells count="10">
    <mergeCell ref="C410:N410"/>
    <mergeCell ref="C411:N411"/>
    <mergeCell ref="C412:N412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M2S060T(S)-VF400</vt:lpstr>
      <vt:lpstr>M2S060-VF400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2013-04-22T09:37:44Z</dcterms:created>
  <dcterms:modified xsi:type="dcterms:W3CDTF">2020-03-18T19:50:15Z</dcterms:modified>
</cp:coreProperties>
</file>